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6\25.05.2026\"/>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Ведомственная!$A$26:$W$732</definedName>
    <definedName name="_xlnm._FilterDatabase" localSheetId="1" hidden="1">ЦСР!$A$18:$M$23</definedName>
    <definedName name="_xlnm.Print_Titles" localSheetId="2">Ведомственная!$21:$24</definedName>
    <definedName name="_xlnm.Print_Titles" localSheetId="0">'Рд Пд'!$21:$23</definedName>
    <definedName name="_xlnm.Print_Titles" localSheetId="1">ЦСР!$20:$22</definedName>
    <definedName name="_xlnm.Print_Area" localSheetId="2">Ведомственная!$A$1:$I$822</definedName>
    <definedName name="_xlnm.Print_Area" localSheetId="0">'Рд Пд'!$A$1:$H$75</definedName>
    <definedName name="_xlnm.Print_Area" localSheetId="1">ЦСР!$A$1:$E$505</definedName>
  </definedNames>
  <calcPr calcId="152511"/>
</workbook>
</file>

<file path=xl/calcChain.xml><?xml version="1.0" encoding="utf-8"?>
<calcChain xmlns="http://schemas.openxmlformats.org/spreadsheetml/2006/main">
  <c r="I90" i="1" l="1"/>
  <c r="I745" i="1"/>
  <c r="H745" i="1"/>
  <c r="I342" i="1"/>
  <c r="H342" i="1"/>
  <c r="I324" i="1"/>
  <c r="I323" i="1"/>
  <c r="H323" i="1"/>
  <c r="I304" i="1"/>
  <c r="I138" i="1"/>
  <c r="H138" i="1"/>
  <c r="I137" i="1"/>
  <c r="I83" i="1"/>
  <c r="H83" i="1"/>
  <c r="E499" i="3"/>
  <c r="E498" i="3" s="1"/>
  <c r="I354" i="1"/>
  <c r="I351" i="1" s="1"/>
  <c r="H354" i="1"/>
  <c r="H351" i="1" s="1"/>
  <c r="I706" i="1" l="1"/>
  <c r="I693" i="1"/>
  <c r="I670" i="1"/>
  <c r="I630" i="1"/>
  <c r="I629" i="1"/>
  <c r="I600" i="1"/>
  <c r="I599" i="1"/>
  <c r="I597" i="1"/>
  <c r="I596" i="1"/>
  <c r="E295" i="3"/>
  <c r="E293" i="3" s="1"/>
  <c r="E294" i="3"/>
  <c r="I549" i="1"/>
  <c r="I567" i="1"/>
  <c r="H567" i="1"/>
  <c r="H549" i="1" s="1"/>
  <c r="I552" i="1"/>
  <c r="I551" i="1"/>
  <c r="I530" i="1"/>
  <c r="H530" i="1"/>
  <c r="I541" i="1"/>
  <c r="I529" i="1" s="1"/>
  <c r="H541" i="1"/>
  <c r="H529" i="1" s="1"/>
  <c r="H569" i="1"/>
  <c r="I531" i="1"/>
  <c r="E497" i="3"/>
  <c r="E496" i="3" s="1"/>
  <c r="I167" i="1"/>
  <c r="I166" i="1" s="1"/>
  <c r="I165" i="1" s="1"/>
  <c r="H167" i="1"/>
  <c r="H166" i="1" s="1"/>
  <c r="H165" i="1" s="1"/>
  <c r="E150" i="3" l="1"/>
  <c r="E149" i="3" s="1"/>
  <c r="E148" i="3"/>
  <c r="E147" i="3" s="1"/>
  <c r="E146" i="3"/>
  <c r="E145" i="3" s="1"/>
  <c r="I203" i="1"/>
  <c r="H203" i="1"/>
  <c r="I207" i="1"/>
  <c r="H207" i="1"/>
  <c r="I205" i="1"/>
  <c r="H205" i="1"/>
  <c r="I202" i="1"/>
  <c r="I200" i="1"/>
  <c r="I353" i="1"/>
  <c r="I516" i="1"/>
  <c r="E195" i="3"/>
  <c r="E194" i="3" s="1"/>
  <c r="E193" i="3" s="1"/>
  <c r="I459" i="1"/>
  <c r="I458" i="1" s="1"/>
  <c r="I457" i="1" s="1"/>
  <c r="H459" i="1"/>
  <c r="H458" i="1" s="1"/>
  <c r="H457" i="1" s="1"/>
  <c r="H456" i="1" s="1"/>
  <c r="I44" i="1"/>
  <c r="H303" i="1"/>
  <c r="H302" i="1" s="1"/>
  <c r="H301" i="1" s="1"/>
  <c r="H300" i="1" s="1"/>
  <c r="H299" i="1" s="1"/>
  <c r="I303" i="1"/>
  <c r="I302" i="1" s="1"/>
  <c r="I301" i="1" s="1"/>
  <c r="I300" i="1" s="1"/>
  <c r="I299" i="1" s="1"/>
  <c r="E376" i="3"/>
  <c r="I144" i="1"/>
  <c r="I50" i="1"/>
  <c r="I632" i="1"/>
  <c r="I704" i="1"/>
  <c r="E345" i="3"/>
  <c r="H702" i="1"/>
  <c r="I674" i="1"/>
  <c r="I585" i="1"/>
  <c r="I557" i="1"/>
  <c r="I442" i="1"/>
  <c r="E501" i="3"/>
  <c r="E500" i="3" s="1"/>
  <c r="I331" i="1"/>
  <c r="H331" i="1"/>
  <c r="I288" i="1"/>
  <c r="I222" i="1"/>
  <c r="I221" i="1"/>
  <c r="I163" i="1"/>
  <c r="I162" i="1"/>
  <c r="I109" i="1"/>
  <c r="I101" i="1"/>
  <c r="I67" i="1"/>
  <c r="I51" i="1"/>
  <c r="I456" i="1" l="1"/>
  <c r="E54" i="3"/>
  <c r="I779" i="1" l="1"/>
  <c r="I534" i="1"/>
  <c r="I624" i="1"/>
  <c r="H639" i="1"/>
  <c r="I639" i="1"/>
  <c r="I555" i="1"/>
  <c r="I554" i="1"/>
  <c r="I535" i="1"/>
  <c r="I347" i="1"/>
  <c r="E492" i="3"/>
  <c r="I329" i="1"/>
  <c r="H329" i="1"/>
  <c r="E104" i="3"/>
  <c r="E103" i="3" s="1"/>
  <c r="I314" i="1"/>
  <c r="I313" i="1" s="1"/>
  <c r="I312" i="1" s="1"/>
  <c r="H314" i="1"/>
  <c r="H313" i="1" s="1"/>
  <c r="H312" i="1" s="1"/>
  <c r="I220" i="1"/>
  <c r="E106" i="3"/>
  <c r="E105" i="3" s="1"/>
  <c r="I156" i="1"/>
  <c r="H156" i="1"/>
  <c r="H328" i="1" l="1"/>
  <c r="H327" i="1" s="1"/>
  <c r="I328" i="1"/>
  <c r="I327" i="1" s="1"/>
  <c r="I672" i="1"/>
  <c r="I627" i="1"/>
  <c r="I532" i="1"/>
  <c r="I508" i="1"/>
  <c r="I507" i="1"/>
  <c r="I476" i="1"/>
  <c r="I470" i="1"/>
  <c r="E89" i="3"/>
  <c r="I441" i="1"/>
  <c r="I440" i="1" s="1"/>
  <c r="I439" i="1" s="1"/>
  <c r="H441" i="1"/>
  <c r="H440" i="1" s="1"/>
  <c r="H439" i="1" s="1"/>
  <c r="I275" i="1"/>
  <c r="I258" i="1"/>
  <c r="I254" i="1"/>
  <c r="I213" i="1"/>
  <c r="E144" i="3"/>
  <c r="E143" i="3" s="1"/>
  <c r="E142" i="3"/>
  <c r="E141" i="3" s="1"/>
  <c r="I201" i="1"/>
  <c r="H201" i="1"/>
  <c r="I199" i="1"/>
  <c r="H199" i="1"/>
  <c r="I198" i="1"/>
  <c r="I73" i="1"/>
  <c r="E42" i="3"/>
  <c r="I49" i="1"/>
  <c r="H49" i="1"/>
  <c r="I515" i="1" l="1"/>
  <c r="I467" i="1"/>
  <c r="I820" i="1"/>
  <c r="H820" i="1"/>
  <c r="I721" i="1"/>
  <c r="I697" i="1"/>
  <c r="I280" i="1" l="1"/>
  <c r="I282" i="1"/>
  <c r="E412" i="3" l="1"/>
  <c r="I696" i="1"/>
  <c r="I695" i="1" s="1"/>
  <c r="I694" i="1" s="1"/>
  <c r="H696" i="1"/>
  <c r="H695" i="1" s="1"/>
  <c r="H694" i="1" s="1"/>
  <c r="E273" i="3"/>
  <c r="H601" i="1"/>
  <c r="I602" i="1"/>
  <c r="I601" i="1" s="1"/>
  <c r="E310" i="3"/>
  <c r="E309" i="3"/>
  <c r="I634" i="1"/>
  <c r="I633" i="1" s="1"/>
  <c r="H634" i="1"/>
  <c r="H633" i="1" s="1"/>
  <c r="E308" i="3" l="1"/>
  <c r="I579" i="1" l="1"/>
  <c r="I578" i="1"/>
  <c r="I576" i="1"/>
  <c r="I575" i="1"/>
  <c r="I571" i="1"/>
  <c r="I570" i="1"/>
  <c r="I472" i="1"/>
  <c r="E407" i="3"/>
  <c r="I72" i="1"/>
  <c r="I71" i="1" s="1"/>
  <c r="I70" i="1" s="1"/>
  <c r="H72" i="1"/>
  <c r="H71" i="1" s="1"/>
  <c r="H70" i="1" s="1"/>
  <c r="I775" i="1" l="1"/>
  <c r="H775" i="1"/>
  <c r="I765" i="1" l="1"/>
  <c r="I764" i="1"/>
  <c r="I151" i="1" l="1"/>
  <c r="E493" i="3"/>
  <c r="I752" i="1"/>
  <c r="I337" i="1"/>
  <c r="E154" i="3"/>
  <c r="E153" i="3" s="1"/>
  <c r="I212" i="1"/>
  <c r="H212" i="1"/>
  <c r="I518" i="1"/>
  <c r="I517" i="1" s="1"/>
  <c r="E316" i="3"/>
  <c r="E315" i="3"/>
  <c r="I584" i="1"/>
  <c r="H584" i="1"/>
  <c r="I559" i="1"/>
  <c r="I537" i="1"/>
  <c r="I708" i="1"/>
  <c r="I690" i="1"/>
  <c r="I702" i="1"/>
  <c r="I776" i="1"/>
  <c r="E241" i="3"/>
  <c r="E240" i="3" s="1"/>
  <c r="I519" i="1"/>
  <c r="H519" i="1"/>
  <c r="H517" i="1"/>
  <c r="E236" i="3"/>
  <c r="E237" i="3"/>
  <c r="I514" i="1"/>
  <c r="H514" i="1"/>
  <c r="I506" i="1"/>
  <c r="I505" i="1" s="1"/>
  <c r="I504" i="1" s="1"/>
  <c r="I503" i="1" s="1"/>
  <c r="I502" i="1" s="1"/>
  <c r="H506" i="1"/>
  <c r="H505" i="1" s="1"/>
  <c r="H504" i="1" s="1"/>
  <c r="H503" i="1" s="1"/>
  <c r="H502" i="1" s="1"/>
  <c r="H501" i="1" s="1"/>
  <c r="E231" i="3"/>
  <c r="E230" i="3" s="1"/>
  <c r="E229" i="3" s="1"/>
  <c r="E228" i="3"/>
  <c r="E227" i="3" s="1"/>
  <c r="E226" i="3" s="1"/>
  <c r="I488" i="1"/>
  <c r="I487" i="1" s="1"/>
  <c r="I486" i="1" s="1"/>
  <c r="I485" i="1" s="1"/>
  <c r="I484" i="1" s="1"/>
  <c r="H488" i="1"/>
  <c r="H487" i="1" s="1"/>
  <c r="H486" i="1" s="1"/>
  <c r="H485" i="1" s="1"/>
  <c r="H484" i="1" s="1"/>
  <c r="I482" i="1"/>
  <c r="I481" i="1" s="1"/>
  <c r="I480" i="1" s="1"/>
  <c r="I479" i="1" s="1"/>
  <c r="I478" i="1" s="1"/>
  <c r="H482" i="1"/>
  <c r="H481" i="1" s="1"/>
  <c r="H480" i="1" s="1"/>
  <c r="H479" i="1" s="1"/>
  <c r="H478" i="1" s="1"/>
  <c r="E477" i="3"/>
  <c r="H408" i="1"/>
  <c r="I410" i="1"/>
  <c r="I408" i="1" s="1"/>
  <c r="E491" i="3"/>
  <c r="E490" i="3" s="1"/>
  <c r="E489" i="3" s="1"/>
  <c r="H136" i="1"/>
  <c r="H135" i="1" s="1"/>
  <c r="H134" i="1" s="1"/>
  <c r="E239" i="3" l="1"/>
  <c r="E238" i="3" s="1"/>
  <c r="I501" i="1"/>
  <c r="H61" i="4"/>
  <c r="H60" i="4" s="1"/>
  <c r="I513" i="1"/>
  <c r="I136" i="1"/>
  <c r="I135" i="1" s="1"/>
  <c r="I134" i="1" s="1"/>
  <c r="E314" i="3"/>
  <c r="H513" i="1"/>
  <c r="E235" i="3"/>
  <c r="I78" i="1" l="1"/>
  <c r="H819" i="1" l="1"/>
  <c r="H818" i="1" s="1"/>
  <c r="H815" i="1"/>
  <c r="H812" i="1"/>
  <c r="H809" i="1"/>
  <c r="H804" i="1"/>
  <c r="H803" i="1" s="1"/>
  <c r="H802" i="1" s="1"/>
  <c r="H799" i="1"/>
  <c r="H797" i="1"/>
  <c r="H795" i="1"/>
  <c r="H790" i="1" s="1"/>
  <c r="H789" i="1" s="1"/>
  <c r="H788" i="1" s="1"/>
  <c r="H793" i="1"/>
  <c r="H791" i="1"/>
  <c r="H783" i="1"/>
  <c r="H782" i="1" s="1"/>
  <c r="H781" i="1" s="1"/>
  <c r="H780" i="1" s="1"/>
  <c r="H778" i="1"/>
  <c r="H774" i="1"/>
  <c r="H771" i="1"/>
  <c r="H770" i="1" s="1"/>
  <c r="H763" i="1"/>
  <c r="H762" i="1" s="1"/>
  <c r="H761" i="1" s="1"/>
  <c r="H759" i="1"/>
  <c r="H757" i="1"/>
  <c r="H755" i="1"/>
  <c r="H751" i="1"/>
  <c r="H749" i="1"/>
  <c r="H746" i="1"/>
  <c r="H744" i="1"/>
  <c r="H739" i="1"/>
  <c r="H738" i="1" s="1"/>
  <c r="H737" i="1" s="1"/>
  <c r="H736" i="1" s="1"/>
  <c r="H735" i="1" s="1"/>
  <c r="H730" i="1"/>
  <c r="H729" i="1" s="1"/>
  <c r="H725" i="1"/>
  <c r="H724" i="1" s="1"/>
  <c r="H720" i="1"/>
  <c r="H719" i="1" s="1"/>
  <c r="H718" i="1" s="1"/>
  <c r="H716" i="1"/>
  <c r="H715" i="1" s="1"/>
  <c r="H713" i="1"/>
  <c r="H712" i="1" s="1"/>
  <c r="H710" i="1"/>
  <c r="H709" i="1" s="1"/>
  <c r="H707" i="1"/>
  <c r="H692" i="1"/>
  <c r="H691" i="1" s="1"/>
  <c r="H689" i="1"/>
  <c r="H688" i="1" s="1"/>
  <c r="H687" i="1" s="1"/>
  <c r="H685" i="1"/>
  <c r="H683" i="1"/>
  <c r="H676" i="1"/>
  <c r="H675" i="1" s="1"/>
  <c r="H673" i="1"/>
  <c r="H671" i="1"/>
  <c r="H669" i="1"/>
  <c r="H664" i="1"/>
  <c r="H663" i="1" s="1"/>
  <c r="H662" i="1" s="1"/>
  <c r="H661" i="1" s="1"/>
  <c r="H658" i="1"/>
  <c r="H657" i="1" s="1"/>
  <c r="H656" i="1" s="1"/>
  <c r="H653" i="1"/>
  <c r="H652" i="1" s="1"/>
  <c r="H651" i="1" s="1"/>
  <c r="H650" i="1" s="1"/>
  <c r="H647" i="1"/>
  <c r="H646" i="1" s="1"/>
  <c r="H645" i="1" s="1"/>
  <c r="H643" i="1"/>
  <c r="H631" i="1"/>
  <c r="H628" i="1"/>
  <c r="H626" i="1"/>
  <c r="H622" i="1"/>
  <c r="H618" i="1"/>
  <c r="H614" i="1"/>
  <c r="H613" i="1" s="1"/>
  <c r="H612" i="1" s="1"/>
  <c r="H608" i="1"/>
  <c r="H607" i="1" s="1"/>
  <c r="H606" i="1" s="1"/>
  <c r="H605" i="1" s="1"/>
  <c r="H598" i="1"/>
  <c r="H595" i="1"/>
  <c r="H589" i="1"/>
  <c r="H588" i="1" s="1"/>
  <c r="H587" i="1" s="1"/>
  <c r="H581" i="1"/>
  <c r="H580" i="1" s="1"/>
  <c r="H577" i="1"/>
  <c r="H574" i="1"/>
  <c r="H572" i="1"/>
  <c r="H564" i="1"/>
  <c r="H561" i="1"/>
  <c r="H558" i="1"/>
  <c r="H556" i="1"/>
  <c r="H553" i="1"/>
  <c r="H550" i="1"/>
  <c r="H545" i="1"/>
  <c r="H544" i="1" s="1"/>
  <c r="H543" i="1" s="1"/>
  <c r="H538" i="1"/>
  <c r="H536" i="1"/>
  <c r="H533" i="1"/>
  <c r="H526" i="1"/>
  <c r="H525" i="1" s="1"/>
  <c r="H524" i="1" s="1"/>
  <c r="H512" i="1"/>
  <c r="H511" i="1" s="1"/>
  <c r="H510" i="1" s="1"/>
  <c r="H509" i="1" s="1"/>
  <c r="H499" i="1"/>
  <c r="H498" i="1" s="1"/>
  <c r="H497" i="1" s="1"/>
  <c r="H496" i="1" s="1"/>
  <c r="H494" i="1"/>
  <c r="H493" i="1" s="1"/>
  <c r="H492" i="1" s="1"/>
  <c r="H491" i="1" s="1"/>
  <c r="H490" i="1" s="1"/>
  <c r="H475" i="1"/>
  <c r="H474" i="1" s="1"/>
  <c r="H473" i="1" s="1"/>
  <c r="H469" i="1"/>
  <c r="H468" i="1" s="1"/>
  <c r="H465" i="1"/>
  <c r="H464" i="1" s="1"/>
  <c r="H453" i="1"/>
  <c r="H452" i="1" s="1"/>
  <c r="H451" i="1" s="1"/>
  <c r="H450" i="1" s="1"/>
  <c r="H449" i="1" s="1"/>
  <c r="H448" i="1" s="1"/>
  <c r="H446" i="1"/>
  <c r="H445" i="1" s="1"/>
  <c r="H444" i="1" s="1"/>
  <c r="H443" i="1" s="1"/>
  <c r="H434" i="1"/>
  <c r="H433" i="1" s="1"/>
  <c r="H432" i="1" s="1"/>
  <c r="H431" i="1" s="1"/>
  <c r="H430" i="1" s="1"/>
  <c r="H428" i="1"/>
  <c r="H427" i="1" s="1"/>
  <c r="H424" i="1"/>
  <c r="H423" i="1" s="1"/>
  <c r="H416" i="1"/>
  <c r="H415" i="1" s="1"/>
  <c r="H414" i="1" s="1"/>
  <c r="H413" i="1" s="1"/>
  <c r="H412" i="1" s="1"/>
  <c r="H407" i="1"/>
  <c r="H406" i="1" s="1"/>
  <c r="H405" i="1" s="1"/>
  <c r="H404" i="1" s="1"/>
  <c r="H401" i="1"/>
  <c r="H400" i="1" s="1"/>
  <c r="H399" i="1" s="1"/>
  <c r="H398" i="1" s="1"/>
  <c r="H397" i="1" s="1"/>
  <c r="H395" i="1"/>
  <c r="H394" i="1" s="1"/>
  <c r="H393" i="1" s="1"/>
  <c r="H392" i="1" s="1"/>
  <c r="H389" i="1"/>
  <c r="H388" i="1" s="1"/>
  <c r="H387" i="1" s="1"/>
  <c r="H386" i="1" s="1"/>
  <c r="H382" i="1"/>
  <c r="H381" i="1" s="1"/>
  <c r="H380" i="1" s="1"/>
  <c r="H379" i="1" s="1"/>
  <c r="H378" i="1" s="1"/>
  <c r="H377" i="1" s="1"/>
  <c r="H375" i="1"/>
  <c r="H373" i="1" s="1"/>
  <c r="H372" i="1" s="1"/>
  <c r="H371" i="1" s="1"/>
  <c r="H369" i="1"/>
  <c r="H367" i="1" s="1"/>
  <c r="H366" i="1" s="1"/>
  <c r="H361" i="1"/>
  <c r="H359" i="1" s="1"/>
  <c r="H358" i="1" s="1"/>
  <c r="H362" i="1"/>
  <c r="H352" i="1"/>
  <c r="H350" i="1" s="1"/>
  <c r="H349" i="1" s="1"/>
  <c r="H348" i="1" s="1"/>
  <c r="H346" i="1"/>
  <c r="H345" i="1" s="1"/>
  <c r="H341" i="1"/>
  <c r="H340" i="1" s="1"/>
  <c r="H339" i="1" s="1"/>
  <c r="H338" i="1" s="1"/>
  <c r="H336" i="1"/>
  <c r="H335" i="1" s="1"/>
  <c r="H334" i="1" s="1"/>
  <c r="H322" i="1"/>
  <c r="H321" i="1" s="1"/>
  <c r="H320" i="1" s="1"/>
  <c r="H318" i="1"/>
  <c r="H317" i="1" s="1"/>
  <c r="H316" i="1" s="1"/>
  <c r="H309" i="1"/>
  <c r="H308" i="1" s="1"/>
  <c r="H307" i="1" s="1"/>
  <c r="H306" i="1" s="1"/>
  <c r="H297" i="1"/>
  <c r="H296" i="1" s="1"/>
  <c r="H295" i="1" s="1"/>
  <c r="H294" i="1" s="1"/>
  <c r="H292" i="1"/>
  <c r="H291" i="1" s="1"/>
  <c r="H290" i="1" s="1"/>
  <c r="H289" i="1" s="1"/>
  <c r="H287" i="1"/>
  <c r="H285" i="1" s="1"/>
  <c r="H281" i="1"/>
  <c r="H279" i="1"/>
  <c r="H274" i="1"/>
  <c r="H273" i="1" s="1"/>
  <c r="H272" i="1" s="1"/>
  <c r="H271" i="1" s="1"/>
  <c r="H267" i="1"/>
  <c r="H266" i="1" s="1"/>
  <c r="H265" i="1" s="1"/>
  <c r="H263" i="1"/>
  <c r="H262" i="1" s="1"/>
  <c r="H261" i="1" s="1"/>
  <c r="H260" i="1" s="1"/>
  <c r="H259" i="1" s="1"/>
  <c r="H257" i="1"/>
  <c r="H256" i="1" s="1"/>
  <c r="H255" i="1" s="1"/>
  <c r="H253" i="1"/>
  <c r="H252" i="1" s="1"/>
  <c r="H251" i="1" s="1"/>
  <c r="H246" i="1"/>
  <c r="H245" i="1" s="1"/>
  <c r="H244" i="1" s="1"/>
  <c r="H243" i="1" s="1"/>
  <c r="H241" i="1"/>
  <c r="H240" i="1" s="1"/>
  <c r="H239" i="1" s="1"/>
  <c r="H236" i="1"/>
  <c r="H234" i="1" s="1"/>
  <c r="H232" i="1"/>
  <c r="H231" i="1" s="1"/>
  <c r="H229" i="1"/>
  <c r="H228" i="1" s="1"/>
  <c r="H225" i="1"/>
  <c r="H224" i="1" s="1"/>
  <c r="H223" i="1" s="1"/>
  <c r="H219" i="1"/>
  <c r="H218" i="1" s="1"/>
  <c r="H217" i="1" s="1"/>
  <c r="H214" i="1"/>
  <c r="H197" i="1"/>
  <c r="H196" i="1" s="1"/>
  <c r="H192" i="1"/>
  <c r="H191" i="1" s="1"/>
  <c r="H189" i="1"/>
  <c r="H188" i="1" s="1"/>
  <c r="H186" i="1"/>
  <c r="H185" i="1" s="1"/>
  <c r="H180" i="1"/>
  <c r="H178" i="1" s="1"/>
  <c r="H176" i="1"/>
  <c r="H174" i="1" s="1"/>
  <c r="H172" i="1"/>
  <c r="H170" i="1" s="1"/>
  <c r="H161" i="1"/>
  <c r="H160" i="1" s="1"/>
  <c r="H158" i="1"/>
  <c r="H155" i="1" s="1"/>
  <c r="H149" i="1"/>
  <c r="H148" i="1" s="1"/>
  <c r="H147" i="1" s="1"/>
  <c r="H146" i="1" s="1"/>
  <c r="H143" i="1"/>
  <c r="H142" i="1" s="1"/>
  <c r="H141" i="1" s="1"/>
  <c r="H140" i="1" s="1"/>
  <c r="H139" i="1" s="1"/>
  <c r="H132" i="1"/>
  <c r="H131" i="1" s="1"/>
  <c r="H127" i="1"/>
  <c r="H126" i="1" s="1"/>
  <c r="H124" i="1"/>
  <c r="H123" i="1" s="1"/>
  <c r="H119" i="1"/>
  <c r="H118" i="1" s="1"/>
  <c r="H117" i="1" s="1"/>
  <c r="H115" i="1"/>
  <c r="H114" i="1" s="1"/>
  <c r="H112" i="1"/>
  <c r="H111" i="1" s="1"/>
  <c r="H108" i="1"/>
  <c r="H107" i="1" s="1"/>
  <c r="H103" i="1"/>
  <c r="H102" i="1" s="1"/>
  <c r="H104" i="1"/>
  <c r="H100" i="1"/>
  <c r="H99" i="1" s="1"/>
  <c r="H98" i="1" s="1"/>
  <c r="H97" i="1" s="1"/>
  <c r="H94" i="1"/>
  <c r="H93" i="1" s="1"/>
  <c r="H88" i="1"/>
  <c r="H87" i="1" s="1"/>
  <c r="H82" i="1"/>
  <c r="H81" i="1" s="1"/>
  <c r="H77" i="1"/>
  <c r="H76" i="1" s="1"/>
  <c r="H75" i="1" s="1"/>
  <c r="H74" i="1" s="1"/>
  <c r="H68" i="1"/>
  <c r="H66" i="1"/>
  <c r="H58" i="1"/>
  <c r="H55" i="1"/>
  <c r="H48" i="1"/>
  <c r="H43" i="1"/>
  <c r="H42" i="1" s="1"/>
  <c r="H41" i="1" s="1"/>
  <c r="H40" i="1" s="1"/>
  <c r="H35" i="1"/>
  <c r="H34" i="1" s="1"/>
  <c r="H32" i="1"/>
  <c r="H31" i="1" s="1"/>
  <c r="H54" i="1" l="1"/>
  <c r="H211" i="1"/>
  <c r="H210" i="1" s="1"/>
  <c r="H209" i="1" s="1"/>
  <c r="H655" i="1"/>
  <c r="H668" i="1"/>
  <c r="H311" i="1"/>
  <c r="H106" i="1"/>
  <c r="H438" i="1"/>
  <c r="H437" i="1" s="1"/>
  <c r="H667" i="1"/>
  <c r="H666" i="1" s="1"/>
  <c r="H660" i="1" s="1"/>
  <c r="H617" i="1"/>
  <c r="H616" i="1" s="1"/>
  <c r="H743" i="1"/>
  <c r="H742" i="1" s="1"/>
  <c r="H741" i="1" s="1"/>
  <c r="H734" i="1" s="1"/>
  <c r="H594" i="1"/>
  <c r="H593" i="1" s="1"/>
  <c r="H592" i="1" s="1"/>
  <c r="H477" i="1"/>
  <c r="H278" i="1"/>
  <c r="H277" i="1" s="1"/>
  <c r="H276" i="1" s="1"/>
  <c r="H270" i="1" s="1"/>
  <c r="H269" i="1" s="1"/>
  <c r="H808" i="1"/>
  <c r="H807" i="1" s="1"/>
  <c r="H801" i="1" s="1"/>
  <c r="H787" i="1" s="1"/>
  <c r="H786" i="1" s="1"/>
  <c r="H773" i="1"/>
  <c r="H769" i="1" s="1"/>
  <c r="H768" i="1" s="1"/>
  <c r="H767" i="1" s="1"/>
  <c r="H766" i="1" s="1"/>
  <c r="H754" i="1"/>
  <c r="H753" i="1" s="1"/>
  <c r="H723" i="1"/>
  <c r="H722" i="1" s="1"/>
  <c r="H701" i="1"/>
  <c r="H700" i="1" s="1"/>
  <c r="H699" i="1" s="1"/>
  <c r="H682" i="1"/>
  <c r="H681" i="1" s="1"/>
  <c r="H649" i="1"/>
  <c r="H638" i="1"/>
  <c r="H637" i="1" s="1"/>
  <c r="H548" i="1"/>
  <c r="H547" i="1" s="1"/>
  <c r="H528" i="1"/>
  <c r="H523" i="1" s="1"/>
  <c r="H462" i="1"/>
  <c r="H461" i="1" s="1"/>
  <c r="H455" i="1" s="1"/>
  <c r="H463" i="1"/>
  <c r="H422" i="1"/>
  <c r="H421" i="1" s="1"/>
  <c r="H420" i="1" s="1"/>
  <c r="H419" i="1" s="1"/>
  <c r="H418" i="1" s="1"/>
  <c r="H403" i="1"/>
  <c r="H385" i="1"/>
  <c r="H384" i="1" s="1"/>
  <c r="H374" i="1"/>
  <c r="H357" i="1"/>
  <c r="H356" i="1" s="1"/>
  <c r="H368" i="1"/>
  <c r="H360" i="1"/>
  <c r="H344" i="1"/>
  <c r="H343" i="1" s="1"/>
  <c r="H333" i="1"/>
  <c r="H284" i="1"/>
  <c r="H283" i="1" s="1"/>
  <c r="H286" i="1"/>
  <c r="H250" i="1"/>
  <c r="H249" i="1" s="1"/>
  <c r="H248" i="1" s="1"/>
  <c r="H235" i="1"/>
  <c r="H227" i="1"/>
  <c r="H216" i="1" s="1"/>
  <c r="H184" i="1"/>
  <c r="H183" i="1" s="1"/>
  <c r="H179" i="1"/>
  <c r="H169" i="1"/>
  <c r="H175" i="1"/>
  <c r="H171" i="1"/>
  <c r="H154" i="1"/>
  <c r="H130" i="1"/>
  <c r="H129" i="1" s="1"/>
  <c r="H122" i="1"/>
  <c r="H110" i="1"/>
  <c r="H92" i="1"/>
  <c r="H86" i="1"/>
  <c r="H80" i="1"/>
  <c r="H79" i="1" s="1"/>
  <c r="H65" i="1"/>
  <c r="H64" i="1" s="1"/>
  <c r="H47" i="1"/>
  <c r="H46" i="1" s="1"/>
  <c r="H30" i="1"/>
  <c r="H29" i="1" s="1"/>
  <c r="H28" i="1" s="1"/>
  <c r="H27" i="1" s="1"/>
  <c r="H153" i="1" l="1"/>
  <c r="H145" i="1" s="1"/>
  <c r="H680" i="1"/>
  <c r="H679" i="1" s="1"/>
  <c r="H45" i="1"/>
  <c r="H436" i="1"/>
  <c r="H611" i="1"/>
  <c r="H522" i="1" s="1"/>
  <c r="H521" i="1" s="1"/>
  <c r="H305" i="1"/>
  <c r="H698" i="1"/>
  <c r="H182" i="1"/>
  <c r="H85" i="1"/>
  <c r="H84" i="1" s="1"/>
  <c r="H678" i="1" l="1"/>
  <c r="H39" i="1"/>
  <c r="H38" i="1" l="1"/>
  <c r="H25" i="1" s="1"/>
  <c r="I325" i="1"/>
  <c r="I526" i="1" l="1"/>
  <c r="I626" i="1"/>
  <c r="I246" i="1"/>
  <c r="I245" i="1" s="1"/>
  <c r="I244" i="1" s="1"/>
  <c r="I243" i="1" s="1"/>
  <c r="E214" i="3" l="1"/>
  <c r="E213" i="3" s="1"/>
  <c r="I453" i="1"/>
  <c r="I452" i="1" s="1"/>
  <c r="I451" i="1" s="1"/>
  <c r="I450" i="1" s="1"/>
  <c r="I449" i="1" s="1"/>
  <c r="I448" i="1" s="1"/>
  <c r="I573" i="1"/>
  <c r="E300" i="3" s="1"/>
  <c r="E299" i="3" s="1"/>
  <c r="I560" i="1"/>
  <c r="I539" i="1"/>
  <c r="I572" i="1" l="1"/>
  <c r="I582" i="1"/>
  <c r="I750" i="1" l="1"/>
  <c r="I194" i="1" l="1"/>
  <c r="I620" i="1" l="1"/>
  <c r="I89" i="1" l="1"/>
  <c r="I390" i="1" l="1"/>
  <c r="I643" i="1" l="1"/>
  <c r="E452" i="3" l="1"/>
  <c r="E451" i="3" s="1"/>
  <c r="I279" i="1"/>
  <c r="E406" i="3" l="1"/>
  <c r="E61" i="3"/>
  <c r="I739" i="1"/>
  <c r="I738" i="1" s="1"/>
  <c r="I737" i="1" s="1"/>
  <c r="I736" i="1" s="1"/>
  <c r="I735" i="1" s="1"/>
  <c r="I434" i="1"/>
  <c r="I433" i="1" s="1"/>
  <c r="I432" i="1" s="1"/>
  <c r="I431" i="1" s="1"/>
  <c r="I430" i="1" s="1"/>
  <c r="E430" i="3" l="1"/>
  <c r="E429" i="3" s="1"/>
  <c r="I749" i="1" l="1"/>
  <c r="E362" i="3" l="1"/>
  <c r="E361" i="3" s="1"/>
  <c r="I713" i="1"/>
  <c r="I712" i="1" s="1"/>
  <c r="E360" i="3"/>
  <c r="E359" i="3" s="1"/>
  <c r="I689" i="1"/>
  <c r="I688" i="1" s="1"/>
  <c r="I687" i="1" s="1"/>
  <c r="I322" i="1"/>
  <c r="I298" i="1"/>
  <c r="E320" i="3" s="1"/>
  <c r="E173" i="3" l="1"/>
  <c r="E172" i="3" s="1"/>
  <c r="E171" i="3" s="1"/>
  <c r="E170" i="3" s="1"/>
  <c r="I225" i="1"/>
  <c r="I224" i="1" s="1"/>
  <c r="I223" i="1" s="1"/>
  <c r="I819" i="1"/>
  <c r="E397" i="3" l="1"/>
  <c r="E398" i="3"/>
  <c r="I815" i="1"/>
  <c r="E396" i="3" l="1"/>
  <c r="E70" i="3"/>
  <c r="E69" i="3"/>
  <c r="E68" i="3"/>
  <c r="E156" i="3" l="1"/>
  <c r="E155" i="3" s="1"/>
  <c r="E152" i="3" s="1"/>
  <c r="I214" i="1"/>
  <c r="I211" i="1" l="1"/>
  <c r="I210" i="1" s="1"/>
  <c r="I818" i="1"/>
  <c r="I720" i="1"/>
  <c r="I719" i="1" s="1"/>
  <c r="I718" i="1" s="1"/>
  <c r="I647" i="1"/>
  <c r="I646" i="1" s="1"/>
  <c r="I645" i="1" s="1"/>
  <c r="I475" i="1"/>
  <c r="I474" i="1" s="1"/>
  <c r="I473" i="1" s="1"/>
  <c r="I127" i="1"/>
  <c r="I126" i="1" s="1"/>
  <c r="E140" i="3"/>
  <c r="E139" i="3" s="1"/>
  <c r="E138" i="3" s="1"/>
  <c r="I197" i="1"/>
  <c r="I196" i="1" s="1"/>
  <c r="E244" i="3" l="1"/>
  <c r="E358" i="3" l="1"/>
  <c r="E357" i="3" s="1"/>
  <c r="E503" i="3"/>
  <c r="E502" i="3" s="1"/>
  <c r="I143" i="1"/>
  <c r="I142" i="1" s="1"/>
  <c r="I141" i="1" s="1"/>
  <c r="I140" i="1" s="1"/>
  <c r="I139" i="1" s="1"/>
  <c r="E269" i="3"/>
  <c r="I608" i="1"/>
  <c r="H35" i="4" l="1"/>
  <c r="H34" i="4" s="1"/>
  <c r="I628" i="1" l="1"/>
  <c r="E263" i="3"/>
  <c r="I598" i="1"/>
  <c r="E354" i="3" l="1"/>
  <c r="I683" i="1"/>
  <c r="E205" i="3" l="1"/>
  <c r="E204" i="3" s="1"/>
  <c r="I263" i="1"/>
  <c r="I262" i="1" s="1"/>
  <c r="I261" i="1" s="1"/>
  <c r="I260" i="1" s="1"/>
  <c r="I259" i="1" s="1"/>
  <c r="H46" i="4" s="1"/>
  <c r="E207" i="3"/>
  <c r="E206" i="3" s="1"/>
  <c r="I257" i="1"/>
  <c r="I256" i="1" s="1"/>
  <c r="E203" i="3" l="1"/>
  <c r="E202" i="3" s="1"/>
  <c r="I255" i="1"/>
  <c r="I589" i="1" l="1"/>
  <c r="E403" i="3"/>
  <c r="E313" i="3" l="1"/>
  <c r="E312" i="3"/>
  <c r="I581" i="1"/>
  <c r="I580" i="1" s="1"/>
  <c r="E311" i="3" l="1"/>
  <c r="E307" i="3" s="1"/>
  <c r="I783" i="1"/>
  <c r="I782" i="1" s="1"/>
  <c r="I781" i="1" s="1"/>
  <c r="I780" i="1" s="1"/>
  <c r="I791" i="1"/>
  <c r="I793" i="1"/>
  <c r="I795" i="1"/>
  <c r="I797" i="1"/>
  <c r="I799" i="1"/>
  <c r="I804" i="1"/>
  <c r="I803" i="1" s="1"/>
  <c r="I802" i="1" s="1"/>
  <c r="I809" i="1"/>
  <c r="I812" i="1"/>
  <c r="I808" i="1" l="1"/>
  <c r="I790" i="1"/>
  <c r="I789" i="1" s="1"/>
  <c r="I788" i="1" s="1"/>
  <c r="I807" i="1" l="1"/>
  <c r="I801" i="1" l="1"/>
  <c r="I787" i="1" s="1"/>
  <c r="I786" i="1" s="1"/>
  <c r="E411" i="3"/>
  <c r="E409" i="3" l="1"/>
  <c r="E41" i="3" l="1"/>
  <c r="I774" i="1" l="1"/>
  <c r="I759" i="1"/>
  <c r="E428" i="3"/>
  <c r="E427" i="3" s="1"/>
  <c r="I710" i="1" l="1"/>
  <c r="E410" i="3" l="1"/>
  <c r="E442" i="3"/>
  <c r="E441" i="3" s="1"/>
  <c r="I292" i="1"/>
  <c r="I291" i="1" s="1"/>
  <c r="I290" i="1" s="1"/>
  <c r="I289" i="1" s="1"/>
  <c r="E440" i="3" l="1"/>
  <c r="E439" i="3" s="1"/>
  <c r="E438" i="3" s="1"/>
  <c r="E454" i="3"/>
  <c r="I241" i="1" l="1"/>
  <c r="I240" i="1" s="1"/>
  <c r="I100" i="1"/>
  <c r="I499" i="1" l="1"/>
  <c r="I498" i="1" s="1"/>
  <c r="I497" i="1" s="1"/>
  <c r="I496" i="1" s="1"/>
  <c r="E243" i="3"/>
  <c r="E242" i="3" s="1"/>
  <c r="I494" i="1"/>
  <c r="I493" i="1" s="1"/>
  <c r="I492" i="1" s="1"/>
  <c r="I401" i="1"/>
  <c r="I400" i="1" s="1"/>
  <c r="I399" i="1" s="1"/>
  <c r="I398" i="1" s="1"/>
  <c r="I397" i="1" s="1"/>
  <c r="E271" i="3" l="1"/>
  <c r="E169" i="3"/>
  <c r="E168" i="3" s="1"/>
  <c r="E402" i="3" l="1"/>
  <c r="I545" i="1"/>
  <c r="I544" i="1" s="1"/>
  <c r="I543" i="1" s="1"/>
  <c r="E401" i="3" l="1"/>
  <c r="E400" i="3" s="1"/>
  <c r="I124" i="1"/>
  <c r="I123" i="1" s="1"/>
  <c r="I122" i="1" s="1"/>
  <c r="E212" i="3" l="1"/>
  <c r="I274" i="1"/>
  <c r="I273" i="1" s="1"/>
  <c r="I272" i="1" s="1"/>
  <c r="I271" i="1" s="1"/>
  <c r="E266" i="3" l="1"/>
  <c r="E265" i="3"/>
  <c r="E259" i="3" l="1"/>
  <c r="E258" i="3" s="1"/>
  <c r="I653" i="1"/>
  <c r="I652" i="1" s="1"/>
  <c r="I651" i="1" s="1"/>
  <c r="I650" i="1" s="1"/>
  <c r="I664" i="1" l="1"/>
  <c r="I663" i="1" s="1"/>
  <c r="I662" i="1" s="1"/>
  <c r="I661" i="1" s="1"/>
  <c r="I561" i="1" l="1"/>
  <c r="E137" i="3" l="1"/>
  <c r="I192" i="1" l="1"/>
  <c r="E189" i="3" l="1"/>
  <c r="I671" i="1"/>
  <c r="E262" i="3"/>
  <c r="I236" i="1"/>
  <c r="I234" i="1" s="1"/>
  <c r="E255" i="3" l="1"/>
  <c r="I669" i="1"/>
  <c r="E432" i="3" l="1"/>
  <c r="I744" i="1"/>
  <c r="I751" i="1"/>
  <c r="E426" i="3"/>
  <c r="I755" i="1"/>
  <c r="I757" i="1"/>
  <c r="E280" i="3"/>
  <c r="I673" i="1"/>
  <c r="I667" i="1" s="1"/>
  <c r="I676" i="1"/>
  <c r="I675" i="1" s="1"/>
  <c r="I754" i="1" l="1"/>
  <c r="I753" i="1" s="1"/>
  <c r="I668" i="1"/>
  <c r="I666" i="1"/>
  <c r="I660" i="1" s="1"/>
  <c r="E422" i="3"/>
  <c r="H70" i="4" l="1"/>
  <c r="I281" i="1"/>
  <c r="I278" i="1" l="1"/>
  <c r="I277" i="1" s="1"/>
  <c r="I276" i="1" s="1"/>
  <c r="I270" i="1" s="1"/>
  <c r="H49" i="4" l="1"/>
  <c r="H48" i="4" s="1"/>
  <c r="I269" i="1"/>
  <c r="I465" i="1"/>
  <c r="I428" i="1"/>
  <c r="E77" i="3" l="1"/>
  <c r="E76" i="3" s="1"/>
  <c r="E75" i="3" s="1"/>
  <c r="I336" i="1"/>
  <c r="I335" i="1" s="1"/>
  <c r="E453" i="3"/>
  <c r="E450" i="3" s="1"/>
  <c r="I375" i="1" l="1"/>
  <c r="I374" i="1" s="1"/>
  <c r="I373" i="1" l="1"/>
  <c r="I372" i="1" s="1"/>
  <c r="I371" i="1" s="1"/>
  <c r="I730" i="1"/>
  <c r="I658" i="1" l="1"/>
  <c r="E211" i="3"/>
  <c r="I58" i="1" l="1"/>
  <c r="E52" i="3" l="1"/>
  <c r="E51" i="3" s="1"/>
  <c r="E192" i="3" l="1"/>
  <c r="E191" i="3" s="1"/>
  <c r="I267" i="1"/>
  <c r="I266" i="1" s="1"/>
  <c r="I265" i="1" s="1"/>
  <c r="E234" i="3" l="1"/>
  <c r="E233" i="3" s="1"/>
  <c r="E232" i="3" s="1"/>
  <c r="I446" i="1"/>
  <c r="I445" i="1" s="1"/>
  <c r="I444" i="1" l="1"/>
  <c r="I443" i="1" s="1"/>
  <c r="I438" i="1" s="1"/>
  <c r="I437" i="1" l="1"/>
  <c r="E278" i="3"/>
  <c r="E277" i="3" s="1"/>
  <c r="I512" i="1" l="1"/>
  <c r="I511" i="1" s="1"/>
  <c r="I510" i="1" s="1"/>
  <c r="H68" i="4" s="1"/>
  <c r="I509" i="1" l="1"/>
  <c r="I427" i="1" l="1"/>
  <c r="I464" i="1"/>
  <c r="I469" i="1"/>
  <c r="I468" i="1" s="1"/>
  <c r="I462" i="1" l="1"/>
  <c r="I463" i="1"/>
  <c r="I461" i="1" l="1"/>
  <c r="I455" i="1" s="1"/>
  <c r="I491" i="1"/>
  <c r="I490" i="1" s="1"/>
  <c r="I477" i="1" s="1"/>
  <c r="I436" i="1" l="1"/>
  <c r="H47" i="4"/>
  <c r="E392" i="3"/>
  <c r="E391" i="3"/>
  <c r="E389" i="3"/>
  <c r="E388" i="3" s="1"/>
  <c r="E383" i="3"/>
  <c r="E382" i="3" s="1"/>
  <c r="I588" i="1"/>
  <c r="I587" i="1" s="1"/>
  <c r="E479" i="3"/>
  <c r="E478" i="3" s="1"/>
  <c r="I416" i="1"/>
  <c r="I415" i="1" s="1"/>
  <c r="I414" i="1" s="1"/>
  <c r="I413" i="1" s="1"/>
  <c r="E399" i="3" l="1"/>
  <c r="I239" i="1"/>
  <c r="I412" i="1"/>
  <c r="E390" i="3"/>
  <c r="I763" i="1" l="1"/>
  <c r="I762" i="1" s="1"/>
  <c r="E324" i="3" l="1"/>
  <c r="E323" i="3" s="1"/>
  <c r="E321" i="3"/>
  <c r="E322" i="3"/>
  <c r="E319" i="3" l="1"/>
  <c r="I638" i="1"/>
  <c r="I637" i="1" s="1"/>
  <c r="E487" i="3" l="1"/>
  <c r="E466" i="3"/>
  <c r="I82" i="1" l="1"/>
  <c r="E272" i="3" l="1"/>
  <c r="E270" i="3" s="1"/>
  <c r="E350" i="3" l="1"/>
  <c r="E349" i="3" s="1"/>
  <c r="I707" i="1"/>
  <c r="I701" i="1" s="1"/>
  <c r="I61" i="1"/>
  <c r="I525" i="1"/>
  <c r="I524" i="1" s="1"/>
  <c r="E334" i="3" l="1"/>
  <c r="E306" i="3" l="1"/>
  <c r="E297" i="3"/>
  <c r="E298" i="3"/>
  <c r="I577" i="1"/>
  <c r="I569" i="1"/>
  <c r="E296" i="3" l="1"/>
  <c r="E305" i="3" l="1"/>
  <c r="E304" i="3" s="1"/>
  <c r="E177" i="3" l="1"/>
  <c r="E176" i="3" s="1"/>
  <c r="I229" i="1"/>
  <c r="I228" i="1" s="1"/>
  <c r="I746" i="1"/>
  <c r="I743" i="1" s="1"/>
  <c r="I742" i="1" l="1"/>
  <c r="E135" i="3"/>
  <c r="E136" i="3"/>
  <c r="I191" i="1"/>
  <c r="E132" i="3"/>
  <c r="E131" i="3" s="1"/>
  <c r="E130" i="3" s="1"/>
  <c r="I189" i="1"/>
  <c r="I188" i="1" s="1"/>
  <c r="E134" i="3" l="1"/>
  <c r="H69" i="4"/>
  <c r="E175" i="3"/>
  <c r="I564" i="1" l="1"/>
  <c r="E165" i="3"/>
  <c r="I219" i="1"/>
  <c r="I218" i="1" s="1"/>
  <c r="I119" i="1" l="1"/>
  <c r="I94" i="1"/>
  <c r="E63" i="3"/>
  <c r="E62" i="3" s="1"/>
  <c r="I68" i="1"/>
  <c r="E421" i="3" l="1"/>
  <c r="E117" i="3" l="1"/>
  <c r="E201" i="3" l="1"/>
  <c r="E200" i="3" s="1"/>
  <c r="I341" i="1"/>
  <c r="I340" i="1" s="1"/>
  <c r="I339" i="1" l="1"/>
  <c r="I338" i="1" s="1"/>
  <c r="I395" i="1"/>
  <c r="I394" i="1" s="1"/>
  <c r="I393" i="1" s="1"/>
  <c r="I392" i="1" s="1"/>
  <c r="E449" i="3" l="1"/>
  <c r="E448" i="3" s="1"/>
  <c r="E341" i="3" l="1"/>
  <c r="E340" i="3" s="1"/>
  <c r="I778" i="1"/>
  <c r="I253" i="1" l="1"/>
  <c r="I252" i="1" s="1"/>
  <c r="I251" i="1" s="1"/>
  <c r="I250" i="1" s="1"/>
  <c r="I249" i="1" s="1"/>
  <c r="E199" i="3"/>
  <c r="E198" i="3" s="1"/>
  <c r="E197" i="3" s="1"/>
  <c r="I248" i="1" l="1"/>
  <c r="I149" i="1"/>
  <c r="I148" i="1" s="1"/>
  <c r="I158" i="1"/>
  <c r="I155" i="1" s="1"/>
  <c r="I161" i="1"/>
  <c r="I160" i="1" s="1"/>
  <c r="I172" i="1"/>
  <c r="I170" i="1" s="1"/>
  <c r="I176" i="1"/>
  <c r="I174" i="1" s="1"/>
  <c r="I180" i="1"/>
  <c r="I178" i="1" s="1"/>
  <c r="I186" i="1"/>
  <c r="I209" i="1"/>
  <c r="I232" i="1"/>
  <c r="I231" i="1" s="1"/>
  <c r="I227" i="1" s="1"/>
  <c r="I287" i="1"/>
  <c r="I285" i="1" s="1"/>
  <c r="I284" i="1" s="1"/>
  <c r="I297" i="1"/>
  <c r="I296" i="1" s="1"/>
  <c r="I295" i="1" s="1"/>
  <c r="I294" i="1" s="1"/>
  <c r="I309" i="1"/>
  <c r="I308" i="1" s="1"/>
  <c r="I307" i="1" s="1"/>
  <c r="I306" i="1" s="1"/>
  <c r="H63" i="4" s="1"/>
  <c r="I318" i="1"/>
  <c r="I317" i="1" s="1"/>
  <c r="I316" i="1" s="1"/>
  <c r="I321" i="1"/>
  <c r="I320" i="1" s="1"/>
  <c r="I311" i="1" s="1"/>
  <c r="I346" i="1"/>
  <c r="I344" i="1" s="1"/>
  <c r="I343" i="1" s="1"/>
  <c r="I352" i="1"/>
  <c r="I361" i="1"/>
  <c r="I359" i="1" s="1"/>
  <c r="I358" i="1" s="1"/>
  <c r="I362" i="1"/>
  <c r="I369" i="1"/>
  <c r="I367" i="1" s="1"/>
  <c r="I366" i="1" s="1"/>
  <c r="I382" i="1"/>
  <c r="I381" i="1" s="1"/>
  <c r="I380" i="1" s="1"/>
  <c r="I379" i="1" s="1"/>
  <c r="I378" i="1" s="1"/>
  <c r="I377" i="1" s="1"/>
  <c r="I389" i="1"/>
  <c r="I388" i="1" s="1"/>
  <c r="I387" i="1" s="1"/>
  <c r="I386" i="1" s="1"/>
  <c r="I385" i="1" s="1"/>
  <c r="I384" i="1" s="1"/>
  <c r="I407" i="1"/>
  <c r="I406" i="1" s="1"/>
  <c r="I405" i="1" s="1"/>
  <c r="I404" i="1" s="1"/>
  <c r="I403" i="1" s="1"/>
  <c r="I424" i="1"/>
  <c r="I423" i="1" s="1"/>
  <c r="H64" i="4" l="1"/>
  <c r="I154" i="1"/>
  <c r="I283" i="1"/>
  <c r="I422" i="1"/>
  <c r="I421" i="1" s="1"/>
  <c r="I420" i="1" s="1"/>
  <c r="I419" i="1" s="1"/>
  <c r="I418" i="1" s="1"/>
  <c r="I185" i="1"/>
  <c r="I184" i="1" s="1"/>
  <c r="I183" i="1" s="1"/>
  <c r="E133" i="3"/>
  <c r="I147" i="1"/>
  <c r="I146" i="1" s="1"/>
  <c r="I368" i="1"/>
  <c r="I357" i="1"/>
  <c r="I356" i="1" s="1"/>
  <c r="I345" i="1"/>
  <c r="I334" i="1"/>
  <c r="I333" i="1" s="1"/>
  <c r="I179" i="1"/>
  <c r="I350" i="1"/>
  <c r="I349" i="1" s="1"/>
  <c r="I348" i="1" s="1"/>
  <c r="I286" i="1"/>
  <c r="I217" i="1"/>
  <c r="I216" i="1" s="1"/>
  <c r="I171" i="1"/>
  <c r="I169" i="1"/>
  <c r="H39" i="4" s="1"/>
  <c r="I360" i="1"/>
  <c r="I235" i="1"/>
  <c r="I175" i="1"/>
  <c r="I153" i="1" l="1"/>
  <c r="H38" i="4" s="1"/>
  <c r="I182" i="1"/>
  <c r="H41" i="4"/>
  <c r="H43" i="4"/>
  <c r="I305" i="1"/>
  <c r="I145" i="1" l="1"/>
  <c r="I622" i="1"/>
  <c r="E100" i="3" l="1"/>
  <c r="E101" i="3"/>
  <c r="E102" i="3"/>
  <c r="E99" i="3" l="1"/>
  <c r="E108" i="3"/>
  <c r="E107" i="3" s="1"/>
  <c r="E98" i="3" l="1"/>
  <c r="I35" i="1"/>
  <c r="E303" i="3" l="1"/>
  <c r="E302" i="3"/>
  <c r="I574" i="1"/>
  <c r="E301" i="3" l="1"/>
  <c r="H37" i="4" l="1"/>
  <c r="E196" i="3" l="1"/>
  <c r="E190" i="3" s="1"/>
  <c r="I614" i="1" l="1"/>
  <c r="E40" i="3" l="1"/>
  <c r="E43" i="3"/>
  <c r="I48" i="1"/>
  <c r="E39" i="3" l="1"/>
  <c r="E38" i="3" s="1"/>
  <c r="E331" i="3" l="1"/>
  <c r="E96" i="3"/>
  <c r="E95" i="3" s="1"/>
  <c r="E94" i="3" s="1"/>
  <c r="I115" i="1"/>
  <c r="I114" i="1" s="1"/>
  <c r="I88" i="1"/>
  <c r="I550" i="1" l="1"/>
  <c r="E431" i="3" l="1"/>
  <c r="I538" i="1" l="1"/>
  <c r="E36" i="3" l="1"/>
  <c r="E35" i="3"/>
  <c r="E30" i="3"/>
  <c r="E29" i="3"/>
  <c r="E50" i="3"/>
  <c r="E49" i="3"/>
  <c r="E55" i="3"/>
  <c r="E47" i="3"/>
  <c r="E46" i="3"/>
  <c r="E34" i="3" l="1"/>
  <c r="I55" i="1"/>
  <c r="I54" i="1" s="1"/>
  <c r="E33" i="3" l="1"/>
  <c r="E32" i="3"/>
  <c r="I47" i="1"/>
  <c r="E31" i="3" l="1"/>
  <c r="E28" i="3" s="1"/>
  <c r="E26" i="3" l="1"/>
  <c r="E27" i="3"/>
  <c r="E292" i="3" l="1"/>
  <c r="E387" i="3" l="1"/>
  <c r="E386" i="3" s="1"/>
  <c r="E385" i="3"/>
  <c r="E384" i="3" s="1"/>
  <c r="E381" i="3"/>
  <c r="E380" i="3" s="1"/>
  <c r="I631" i="1" l="1"/>
  <c r="E284" i="3"/>
  <c r="E377" i="3" l="1"/>
  <c r="E375" i="3" s="1"/>
  <c r="E374" i="3" l="1"/>
  <c r="E373" i="3" s="1"/>
  <c r="E220" i="3" l="1"/>
  <c r="E275" i="3" l="1"/>
  <c r="E276" i="3"/>
  <c r="I553" i="1"/>
  <c r="I533" i="1"/>
  <c r="E163" i="3"/>
  <c r="E164" i="3"/>
  <c r="E162" i="3" l="1"/>
  <c r="E161" i="3" s="1"/>
  <c r="E274" i="3"/>
  <c r="E160" i="3" l="1"/>
  <c r="E289" i="3"/>
  <c r="E279" i="3" l="1"/>
  <c r="E73" i="3" l="1"/>
  <c r="E72" i="3" s="1"/>
  <c r="E71" i="3" s="1"/>
  <c r="H73" i="4" l="1"/>
  <c r="E268" i="3" l="1"/>
  <c r="E267" i="3" s="1"/>
  <c r="I709" i="1" l="1"/>
  <c r="E495" i="3" l="1"/>
  <c r="E494" i="3" s="1"/>
  <c r="E488" i="3" l="1"/>
  <c r="H74" i="4"/>
  <c r="H72" i="4" s="1"/>
  <c r="E59" i="3"/>
  <c r="I66" i="1"/>
  <c r="I65" i="1" l="1"/>
  <c r="I64" i="1" s="1"/>
  <c r="E167" i="3"/>
  <c r="H45" i="4" l="1"/>
  <c r="E166" i="3"/>
  <c r="E486" i="3" l="1"/>
  <c r="E485" i="3" s="1"/>
  <c r="E484" i="3" s="1"/>
  <c r="I77" i="1"/>
  <c r="I76" i="1" s="1"/>
  <c r="I75" i="1" s="1"/>
  <c r="I74" i="1" s="1"/>
  <c r="H30" i="4" l="1"/>
  <c r="I104" i="1" l="1"/>
  <c r="E81" i="3" l="1"/>
  <c r="E80" i="3" s="1"/>
  <c r="E79" i="3" s="1"/>
  <c r="E78" i="3" l="1"/>
  <c r="E74" i="3" s="1"/>
  <c r="E111" i="3"/>
  <c r="E112" i="3"/>
  <c r="E113" i="3"/>
  <c r="E110" i="3" l="1"/>
  <c r="E261" i="3"/>
  <c r="E260" i="3" s="1"/>
  <c r="I771" i="1" l="1"/>
  <c r="I770" i="1" s="1"/>
  <c r="E335" i="3" l="1"/>
  <c r="E333" i="3" l="1"/>
  <c r="E348" i="3"/>
  <c r="E346" i="3" l="1"/>
  <c r="E256" i="3" l="1"/>
  <c r="I595" i="1"/>
  <c r="I594" i="1" s="1"/>
  <c r="I593" i="1" l="1"/>
  <c r="I592" i="1" s="1"/>
  <c r="I692" i="1"/>
  <c r="I691" i="1" s="1"/>
  <c r="E356" i="3"/>
  <c r="I685" i="1"/>
  <c r="I682" i="1" s="1"/>
  <c r="I681" i="1" l="1"/>
  <c r="I680" i="1" s="1"/>
  <c r="E367" i="3"/>
  <c r="H53" i="4" l="1"/>
  <c r="I679" i="1" l="1"/>
  <c r="E408" i="3"/>
  <c r="E405" i="3" s="1"/>
  <c r="E447" i="3" l="1"/>
  <c r="E446" i="3" s="1"/>
  <c r="E444" i="3" l="1"/>
  <c r="E445" i="3"/>
  <c r="E443" i="3"/>
  <c r="E347" i="3" l="1"/>
  <c r="E344" i="3" l="1"/>
  <c r="E343" i="3" s="1"/>
  <c r="E424" i="3"/>
  <c r="E291" i="3" l="1"/>
  <c r="E290" i="3" s="1"/>
  <c r="E339" i="3" l="1"/>
  <c r="E338" i="3"/>
  <c r="E337" i="3"/>
  <c r="E223" i="3"/>
  <c r="E224" i="3"/>
  <c r="E225" i="3"/>
  <c r="E336" i="3" l="1"/>
  <c r="E332" i="3" s="1"/>
  <c r="E222" i="3"/>
  <c r="I773" i="1"/>
  <c r="I769" i="1" s="1"/>
  <c r="I768" i="1" s="1"/>
  <c r="H55" i="4" l="1"/>
  <c r="E326" i="3"/>
  <c r="E327" i="3"/>
  <c r="I767" i="1" l="1"/>
  <c r="E325" i="3"/>
  <c r="E318" i="3" s="1"/>
  <c r="E288" i="3" l="1"/>
  <c r="E287" i="3" s="1"/>
  <c r="E264" i="3" l="1"/>
  <c r="H66" i="4"/>
  <c r="I761" i="1" l="1"/>
  <c r="I741" i="1" l="1"/>
  <c r="I734" i="1" s="1"/>
  <c r="I766" i="1"/>
  <c r="I729" i="1"/>
  <c r="I725" i="1"/>
  <c r="I724" i="1" s="1"/>
  <c r="I716" i="1"/>
  <c r="I715" i="1" s="1"/>
  <c r="I700" i="1" l="1"/>
  <c r="I699" i="1" s="1"/>
  <c r="I723" i="1"/>
  <c r="I722" i="1" s="1"/>
  <c r="I698" i="1" l="1"/>
  <c r="I678" i="1" s="1"/>
  <c r="I657" i="1" l="1"/>
  <c r="I656" i="1" s="1"/>
  <c r="I618" i="1"/>
  <c r="I617" i="1" s="1"/>
  <c r="I613" i="1"/>
  <c r="I612" i="1" s="1"/>
  <c r="I607" i="1"/>
  <c r="I606" i="1" s="1"/>
  <c r="I605" i="1" s="1"/>
  <c r="H54" i="4" s="1"/>
  <c r="I616" i="1" l="1"/>
  <c r="I655" i="1"/>
  <c r="I649" i="1" s="1"/>
  <c r="I558" i="1"/>
  <c r="I556" i="1"/>
  <c r="I548" i="1" l="1"/>
  <c r="I547" i="1" s="1"/>
  <c r="H52" i="4" s="1"/>
  <c r="I611" i="1"/>
  <c r="H56" i="4" s="1"/>
  <c r="H65" i="4"/>
  <c r="I536" i="1" l="1"/>
  <c r="I528" i="1" l="1"/>
  <c r="I523" i="1" s="1"/>
  <c r="H51" i="4" s="1"/>
  <c r="I522" i="1" l="1"/>
  <c r="I521" i="1" s="1"/>
  <c r="H44" i="4" l="1"/>
  <c r="H31" i="4"/>
  <c r="I132" i="1" l="1"/>
  <c r="I130" i="1" l="1"/>
  <c r="I129" i="1" s="1"/>
  <c r="I131" i="1"/>
  <c r="I118" i="1"/>
  <c r="I117" i="1" s="1"/>
  <c r="H36" i="4" l="1"/>
  <c r="I112" i="1"/>
  <c r="I111" i="1" s="1"/>
  <c r="I108" i="1"/>
  <c r="I103" i="1"/>
  <c r="I102" i="1" s="1"/>
  <c r="I106" i="1" l="1"/>
  <c r="I107" i="1"/>
  <c r="I110" i="1"/>
  <c r="I99" i="1"/>
  <c r="I98" i="1" s="1"/>
  <c r="I97" i="1" s="1"/>
  <c r="I87" i="1"/>
  <c r="I86" i="1" l="1"/>
  <c r="I92" i="1"/>
  <c r="I93" i="1"/>
  <c r="I80" i="1" l="1"/>
  <c r="I79" i="1" s="1"/>
  <c r="I81" i="1"/>
  <c r="I85" i="1"/>
  <c r="I84" i="1" s="1"/>
  <c r="I46" i="1"/>
  <c r="I45" i="1" s="1"/>
  <c r="I43" i="1"/>
  <c r="I42" i="1" s="1"/>
  <c r="I41" i="1" s="1"/>
  <c r="I40" i="1" s="1"/>
  <c r="I34" i="1"/>
  <c r="I32" i="1"/>
  <c r="I31" i="1" s="1"/>
  <c r="I39" i="1" l="1"/>
  <c r="I38" i="1" s="1"/>
  <c r="H33" i="4"/>
  <c r="H27" i="4"/>
  <c r="I30" i="1"/>
  <c r="I29" i="1" s="1"/>
  <c r="I28" i="1" l="1"/>
  <c r="I27" i="1" s="1"/>
  <c r="I25" i="1" s="1"/>
  <c r="Q25" i="1" s="1"/>
  <c r="H28" i="4"/>
  <c r="E483" i="3"/>
  <c r="E482" i="3" s="1"/>
  <c r="E476" i="3"/>
  <c r="E475" i="3"/>
  <c r="E474" i="3" l="1"/>
  <c r="H29" i="4"/>
  <c r="E480" i="3"/>
  <c r="E481" i="3"/>
  <c r="E471" i="3"/>
  <c r="E470" i="3"/>
  <c r="E465" i="3"/>
  <c r="E464" i="3" s="1"/>
  <c r="E463" i="3" s="1"/>
  <c r="E462" i="3"/>
  <c r="E461" i="3"/>
  <c r="E458" i="3"/>
  <c r="E457" i="3" s="1"/>
  <c r="E456" i="3" s="1"/>
  <c r="E437" i="3"/>
  <c r="E436" i="3" s="1"/>
  <c r="E435" i="3" s="1"/>
  <c r="E434" i="3" s="1"/>
  <c r="E433" i="3" s="1"/>
  <c r="E425" i="3"/>
  <c r="E423" i="3" s="1"/>
  <c r="E420" i="3"/>
  <c r="E419" i="3"/>
  <c r="E416" i="3"/>
  <c r="E415" i="3" s="1"/>
  <c r="E404" i="3"/>
  <c r="E395" i="3"/>
  <c r="E394" i="3"/>
  <c r="E473" i="3" l="1"/>
  <c r="E472" i="3" s="1"/>
  <c r="E460" i="3"/>
  <c r="E459" i="3" s="1"/>
  <c r="E455" i="3" s="1"/>
  <c r="E418" i="3"/>
  <c r="E417" i="3" s="1"/>
  <c r="E393" i="3"/>
  <c r="E379" i="3" s="1"/>
  <c r="E413" i="3"/>
  <c r="E414" i="3"/>
  <c r="E469" i="3"/>
  <c r="E468" i="3" s="1"/>
  <c r="E467" i="3" s="1"/>
  <c r="E378" i="3" l="1"/>
  <c r="E372" i="3"/>
  <c r="E371" i="3"/>
  <c r="E368" i="3"/>
  <c r="E366" i="3"/>
  <c r="E365" i="3"/>
  <c r="E355" i="3"/>
  <c r="E353" i="3"/>
  <c r="E352" i="3" s="1"/>
  <c r="E370" i="3" l="1"/>
  <c r="E369" i="3" s="1"/>
  <c r="E351" i="3"/>
  <c r="E364" i="3"/>
  <c r="E363" i="3" s="1"/>
  <c r="E342" i="3" l="1"/>
  <c r="E330" i="3"/>
  <c r="E329" i="3" l="1"/>
  <c r="E328" i="3" l="1"/>
  <c r="E257" i="3"/>
  <c r="E254" i="3"/>
  <c r="E253" i="3"/>
  <c r="E252" i="3" l="1"/>
  <c r="E317" i="3"/>
  <c r="E251" i="3"/>
  <c r="E250" i="3"/>
  <c r="E249" i="3"/>
  <c r="E286" i="3"/>
  <c r="E285" i="3"/>
  <c r="E282" i="3"/>
  <c r="E281" i="3" s="1"/>
  <c r="E221" i="3"/>
  <c r="E219" i="3"/>
  <c r="E218" i="3" s="1"/>
  <c r="E188" i="3"/>
  <c r="E187" i="3" s="1"/>
  <c r="E184" i="3"/>
  <c r="E183" i="3"/>
  <c r="E180" i="3"/>
  <c r="E179" i="3" s="1"/>
  <c r="E178" i="3" s="1"/>
  <c r="E159" i="3"/>
  <c r="E158" i="3" s="1"/>
  <c r="E129" i="3"/>
  <c r="E128" i="3" s="1"/>
  <c r="E127" i="3" s="1"/>
  <c r="E126" i="3" s="1"/>
  <c r="E125" i="3"/>
  <c r="E124" i="3" s="1"/>
  <c r="E121" i="3"/>
  <c r="E120" i="3" s="1"/>
  <c r="E116" i="3"/>
  <c r="E115" i="3" s="1"/>
  <c r="E114" i="3" s="1"/>
  <c r="E109" i="3"/>
  <c r="E97" i="3" s="1"/>
  <c r="E93" i="3"/>
  <c r="E92" i="3" s="1"/>
  <c r="E91" i="3" s="1"/>
  <c r="E88" i="3"/>
  <c r="E85" i="3"/>
  <c r="E60" i="3"/>
  <c r="E58" i="3"/>
  <c r="E157" i="3" l="1"/>
  <c r="E151" i="3" s="1"/>
  <c r="E57" i="3"/>
  <c r="E56" i="3" s="1"/>
  <c r="E185" i="3"/>
  <c r="E248" i="3"/>
  <c r="E182" i="3"/>
  <c r="E181" i="3" s="1"/>
  <c r="E174" i="3" s="1"/>
  <c r="E283" i="3"/>
  <c r="E247" i="3" s="1"/>
  <c r="E217" i="3"/>
  <c r="E216" i="3" s="1"/>
  <c r="E67" i="3"/>
  <c r="E83" i="3"/>
  <c r="E82" i="3" s="1"/>
  <c r="E84" i="3"/>
  <c r="E122" i="3"/>
  <c r="E123" i="3"/>
  <c r="E118" i="3"/>
  <c r="E119" i="3"/>
  <c r="E86" i="3"/>
  <c r="E87" i="3"/>
  <c r="E210" i="3"/>
  <c r="E48" i="3"/>
  <c r="E45" i="3"/>
  <c r="E53" i="3"/>
  <c r="E66" i="3"/>
  <c r="E209" i="3" l="1"/>
  <c r="E208" i="3"/>
  <c r="E44" i="3"/>
  <c r="E37" i="3" s="1"/>
  <c r="E25" i="3" s="1"/>
  <c r="E246" i="3"/>
  <c r="E186" i="3"/>
  <c r="E215" i="3"/>
  <c r="E65" i="3"/>
  <c r="E64" i="3" s="1"/>
  <c r="H71" i="4"/>
  <c r="H67" i="4" s="1"/>
  <c r="E90" i="3" l="1"/>
  <c r="E23" i="3" s="1"/>
  <c r="O23" i="3" s="1"/>
  <c r="H62" i="4"/>
  <c r="H59" i="4" l="1"/>
  <c r="H58" i="4" s="1"/>
  <c r="H57" i="4" l="1"/>
  <c r="H50" i="4" l="1"/>
  <c r="H42" i="4" l="1"/>
  <c r="H40" i="4" s="1"/>
  <c r="H32" i="4" l="1"/>
  <c r="H26" i="4" s="1"/>
  <c r="H24" i="4" l="1"/>
  <c r="K24" i="4" s="1"/>
</calcChain>
</file>

<file path=xl/sharedStrings.xml><?xml version="1.0" encoding="utf-8"?>
<sst xmlns="http://schemas.openxmlformats.org/spreadsheetml/2006/main" count="5471" uniqueCount="783">
  <si>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</si>
  <si>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</si>
  <si>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</si>
  <si>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</si>
  <si>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</si>
  <si>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</si>
  <si>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</si>
  <si>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</si>
  <si>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</si>
  <si>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</si>
  <si>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</si>
  <si>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</si>
  <si>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</si>
  <si>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</si>
  <si>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</si>
  <si>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</si>
  <si>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</si>
  <si>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</si>
  <si>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</si>
  <si>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</si>
  <si>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</si>
  <si>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</si>
  <si>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</si>
  <si>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</si>
  <si>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</si>
  <si>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</si>
  <si>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</si>
  <si>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</si>
  <si>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</si>
  <si>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</si>
  <si>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</si>
  <si>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Сельское хозяйство и рыболовство</t>
  </si>
  <si>
    <t>901</t>
  </si>
  <si>
    <t>№ п/п</t>
  </si>
  <si>
    <t>1.</t>
  </si>
  <si>
    <t>ВСЕГО</t>
  </si>
  <si>
    <t>2.</t>
  </si>
  <si>
    <t>3.</t>
  </si>
  <si>
    <t>4.</t>
  </si>
  <si>
    <t>5.</t>
  </si>
  <si>
    <t>6.</t>
  </si>
  <si>
    <t>7.</t>
  </si>
  <si>
    <t>8.</t>
  </si>
  <si>
    <t>9.</t>
  </si>
  <si>
    <t>10.</t>
  </si>
  <si>
    <t>Другие вопросы в области жилищно-коммунального хозяйства</t>
  </si>
  <si>
    <t>934</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</si>
  <si>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</si>
  <si>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</si>
  <si>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</si>
  <si>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</si>
  <si>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</si>
  <si>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</si>
  <si>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</si>
  <si>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</si>
  <si>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</si>
  <si>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</si>
  <si>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</si>
  <si>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</si>
  <si>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</si>
  <si>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</si>
  <si>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</si>
  <si>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</si>
  <si>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</si>
  <si>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</si>
  <si>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929</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</si>
  <si>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</si>
  <si>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</si>
  <si>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</si>
  <si>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</si>
  <si>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</si>
  <si>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</si>
  <si>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</si>
  <si>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</si>
  <si>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</si>
  <si>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</si>
  <si>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</si>
  <si>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</si>
  <si>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</si>
  <si>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</si>
  <si>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</si>
  <si>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</si>
  <si>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Расходы на обеспечение функций органов местного самоуправления</t>
  </si>
  <si>
    <t xml:space="preserve">902 </t>
  </si>
  <si>
    <t>Финансовое обеспечение непредвиденных расходов</t>
  </si>
  <si>
    <t>Расходы на обеспечение деятельности (оказание услуг) муниципальных учреждений</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</si>
  <si>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</si>
  <si>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</si>
  <si>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</si>
  <si>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</si>
  <si>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</si>
  <si>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</si>
  <si>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</si>
  <si>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</si>
  <si>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</si>
  <si>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</si>
  <si>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</si>
  <si>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</si>
  <si>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</si>
  <si>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</si>
  <si>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</si>
  <si>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</si>
  <si>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</si>
  <si>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</si>
  <si>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</si>
  <si>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</si>
  <si>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924</t>
  </si>
  <si>
    <t>908</t>
  </si>
  <si>
    <t>Обеспечение деятельности органов муниципального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</si>
  <si>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</si>
  <si>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</si>
  <si>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</si>
  <si>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</si>
  <si>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</si>
  <si>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</si>
  <si>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</si>
  <si>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</si>
  <si>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</si>
  <si>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</si>
  <si>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</si>
  <si>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</si>
  <si>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</si>
  <si>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</si>
  <si>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</si>
  <si>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</si>
  <si>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</si>
  <si>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</si>
  <si>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</si>
  <si>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</si>
  <si>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</si>
  <si>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</si>
  <si>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</si>
  <si>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</si>
  <si>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</si>
  <si>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</si>
  <si>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</si>
  <si>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</si>
  <si>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</si>
  <si>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</si>
  <si>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</si>
  <si>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</si>
  <si>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</si>
  <si>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</si>
  <si>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</si>
  <si>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</si>
  <si>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Межбюджетные трансферты общего характера бюджетам бюджетной системы Российской Федерации</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</si>
  <si>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</si>
  <si>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</si>
  <si>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</si>
  <si>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</si>
  <si>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</si>
  <si>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</si>
  <si>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</si>
  <si>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</si>
  <si>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</si>
  <si>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</si>
  <si>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</si>
  <si>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</si>
  <si>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</si>
  <si>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</si>
  <si>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</si>
  <si>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</si>
  <si>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</si>
  <si>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</si>
  <si>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</si>
  <si>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</si>
  <si>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</si>
  <si>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</si>
  <si>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</si>
  <si>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</si>
  <si>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</si>
  <si>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</si>
  <si>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</si>
  <si>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</si>
  <si>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</si>
  <si>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</si>
  <si>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</si>
  <si>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</si>
  <si>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</si>
  <si>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</si>
  <si>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</si>
  <si>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</si>
  <si>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</si>
  <si>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</si>
  <si>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</si>
  <si>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</si>
  <si>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</si>
  <si>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</si>
  <si>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</si>
  <si>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</si>
  <si>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</si>
  <si>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</si>
  <si>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</si>
  <si>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</si>
  <si>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</si>
  <si>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</si>
  <si>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</si>
  <si>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</si>
  <si>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</si>
  <si>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</si>
  <si>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</si>
  <si>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</si>
  <si>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</si>
  <si>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</si>
  <si>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</si>
  <si>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</si>
  <si>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</si>
  <si>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</si>
  <si>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</si>
  <si>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</si>
  <si>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</si>
  <si>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</si>
  <si>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</si>
  <si>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</si>
  <si>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</si>
  <si>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</si>
  <si>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</si>
  <si>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</si>
  <si>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</si>
  <si>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</si>
  <si>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</si>
  <si>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</si>
  <si>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</si>
  <si>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</si>
  <si>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</si>
  <si>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</si>
  <si>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</si>
  <si>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</si>
  <si>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</si>
  <si>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</si>
  <si>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</si>
  <si>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</si>
  <si>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</si>
  <si>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</si>
  <si>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</si>
  <si>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</si>
  <si>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</si>
  <si>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</si>
  <si>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</si>
  <si>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</si>
  <si>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</si>
  <si>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</si>
  <si>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</si>
  <si>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</si>
  <si>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</si>
  <si>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</si>
  <si>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</si>
  <si>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</si>
  <si>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</si>
  <si>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</si>
  <si>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</si>
  <si>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</si>
  <si>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</si>
  <si>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</si>
  <si>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</si>
  <si>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</si>
  <si>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</si>
  <si>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</si>
  <si>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</si>
  <si>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</si>
  <si>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</si>
  <si>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</si>
  <si>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</si>
  <si>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</si>
  <si>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</si>
  <si>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</si>
  <si>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</si>
  <si>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</si>
  <si>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</si>
  <si>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</si>
  <si>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</si>
  <si>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</si>
  <si>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</si>
  <si>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</si>
  <si>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</si>
  <si>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</si>
  <si>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</si>
  <si>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</si>
  <si>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</si>
  <si>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</si>
  <si>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</si>
  <si>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</si>
  <si>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</si>
  <si>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</si>
  <si>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</si>
  <si>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</si>
  <si>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</si>
  <si>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</si>
  <si>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</si>
  <si>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</si>
  <si>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</si>
  <si>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</si>
  <si>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</si>
  <si>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</si>
  <si>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</si>
  <si>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</si>
  <si>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</si>
  <si>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</si>
  <si>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</si>
  <si>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</si>
  <si>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</si>
  <si>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</si>
  <si>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</si>
  <si>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</si>
  <si>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</si>
  <si>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</si>
  <si>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</si>
  <si>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</si>
  <si>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</si>
  <si>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</si>
  <si>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</si>
  <si>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</si>
  <si>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</si>
  <si>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</si>
  <si>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</si>
  <si>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</si>
  <si>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</si>
  <si>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</si>
  <si>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</si>
  <si>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</si>
  <si>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</si>
  <si>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</si>
  <si>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</si>
  <si>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</si>
  <si>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</si>
  <si>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</si>
  <si>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</si>
  <si>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</si>
  <si>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</si>
  <si>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</si>
  <si>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</si>
  <si>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</si>
  <si>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</si>
  <si>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</si>
  <si>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</si>
  <si>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</si>
  <si>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</si>
  <si>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</si>
  <si>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</si>
  <si>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</si>
  <si>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</si>
  <si>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</si>
  <si>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</si>
  <si>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</si>
  <si>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</si>
  <si>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</si>
  <si>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</si>
  <si>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</si>
  <si>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</si>
  <si>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</si>
  <si>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</si>
  <si>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</si>
  <si>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</si>
  <si>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</si>
  <si>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</si>
  <si>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</si>
  <si>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</si>
  <si>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</si>
  <si>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</si>
  <si>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</si>
  <si>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</si>
  <si>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</si>
  <si>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</si>
  <si>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</si>
  <si>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</si>
  <si>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</si>
  <si>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</si>
  <si>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</si>
  <si>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</si>
  <si>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</si>
  <si>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</si>
  <si>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</si>
  <si>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</si>
  <si>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</si>
  <si>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5610010685</t>
  </si>
  <si>
    <t>Коммунальное хозяйство</t>
  </si>
  <si>
    <t>5200000000</t>
  </si>
  <si>
    <t>6000000000</t>
  </si>
  <si>
    <t>Реализация основных мероприятий муниципальной программы</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</si>
  <si>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</si>
  <si>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</si>
  <si>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</si>
  <si>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</si>
  <si>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</si>
  <si>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</si>
  <si>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</si>
  <si>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</si>
  <si>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</si>
  <si>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</si>
  <si>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</si>
  <si>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</si>
  <si>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</si>
  <si>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</si>
  <si>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</si>
  <si>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</si>
  <si>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</si>
  <si>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</si>
  <si>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</si>
  <si>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</si>
  <si>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</si>
  <si>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</si>
  <si>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</si>
  <si>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основных направлений развития культуры</t>
  </si>
  <si>
    <t>5220110233</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</si>
  <si>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</si>
  <si>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</si>
  <si>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</si>
  <si>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</si>
  <si>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</si>
  <si>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</si>
  <si>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</si>
  <si>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"Комплексное развитие  в сфере строительства"</t>
  </si>
  <si>
    <t>6800000000</t>
  </si>
  <si>
    <t>6810000000</t>
  </si>
  <si>
    <t>6810100000</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</si>
  <si>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</si>
  <si>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</si>
  <si>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52201L4970</t>
  </si>
  <si>
    <t>22.</t>
  </si>
  <si>
    <t>Приложение 9</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</si>
  <si>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</si>
  <si>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</si>
  <si>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</si>
  <si>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</si>
  <si>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</si>
  <si>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</si>
  <si>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</si>
  <si>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</si>
  <si>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</si>
  <si>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</si>
  <si>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</si>
  <si>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</si>
  <si>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</si>
  <si>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</si>
  <si>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</si>
  <si>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4520010150</t>
  </si>
  <si>
    <t>5940000000</t>
  </si>
  <si>
    <t>5940000590</t>
  </si>
  <si>
    <t>5950000190</t>
  </si>
  <si>
    <t>6120000000</t>
  </si>
  <si>
    <t>6120010260</t>
  </si>
  <si>
    <t>6130010250</t>
  </si>
  <si>
    <t>6300000190</t>
  </si>
  <si>
    <t>6300010340</t>
  </si>
  <si>
    <t>6300000590</t>
  </si>
  <si>
    <t>63000S2820</t>
  </si>
  <si>
    <t>6000100000</t>
  </si>
  <si>
    <t>6000110520</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</si>
  <si>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</si>
  <si>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</si>
  <si>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</si>
  <si>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</si>
  <si>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</si>
  <si>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</si>
  <si>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</si>
  <si>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</si>
  <si>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</si>
  <si>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</si>
  <si>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</si>
  <si>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6110069190</t>
  </si>
  <si>
    <t>6110069170</t>
  </si>
  <si>
    <t>6110069110</t>
  </si>
  <si>
    <t>6110069140</t>
  </si>
  <si>
    <t>5710069180</t>
  </si>
  <si>
    <t>6110069130</t>
  </si>
  <si>
    <t>6110069100</t>
  </si>
  <si>
    <t>6110069160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</si>
  <si>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</si>
  <si>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</si>
  <si>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</si>
  <si>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</si>
  <si>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</si>
  <si>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</si>
  <si>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</si>
  <si>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</si>
  <si>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</si>
  <si>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</si>
  <si>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</si>
  <si>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</si>
  <si>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</si>
  <si>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</si>
  <si>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</si>
  <si>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</si>
  <si>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</si>
  <si>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34100А0820</t>
  </si>
  <si>
    <t>39.</t>
  </si>
  <si>
    <t>Реализация мероприятий по комплексному развитию Темрюкского района в сфере строительства</t>
  </si>
  <si>
    <t>5510510508</t>
  </si>
  <si>
    <t>5610010238</t>
  </si>
  <si>
    <t>340</t>
  </si>
  <si>
    <t>Стипендии</t>
  </si>
  <si>
    <t>40.</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</si>
  <si>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</si>
  <si>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</si>
  <si>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</si>
  <si>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</si>
  <si>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</si>
  <si>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</si>
  <si>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</si>
  <si>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</si>
  <si>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</si>
  <si>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</si>
  <si>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</si>
  <si>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</si>
  <si>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</si>
  <si>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Публичные нормативные выплаты гражданам несоциального характера</t>
  </si>
  <si>
    <t>4510000000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</si>
  <si>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</si>
  <si>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</si>
  <si>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</si>
  <si>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</si>
  <si>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</si>
  <si>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</si>
  <si>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561Ю653032</t>
  </si>
  <si>
    <t>561Ю600000</t>
  </si>
  <si>
    <t>Федеральный проект "Педагоги и наставники"</t>
  </si>
  <si>
    <t>5230000000</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</si>
  <si>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</si>
  <si>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</si>
  <si>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</si>
  <si>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</si>
  <si>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</si>
  <si>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</si>
  <si>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</si>
  <si>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</si>
  <si>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</si>
  <si>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Укрепление материально-технической базы и пожарная безопасность учреждений культуры</t>
  </si>
  <si>
    <t>5930000000</t>
  </si>
  <si>
    <t>Реализация мероприятий по укреплению материально-технической базы учреждений культуры</t>
  </si>
  <si>
    <t>5930010320</t>
  </si>
  <si>
    <t>Субвенции на 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</si>
  <si>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</si>
  <si>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</si>
  <si>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</si>
  <si>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</si>
  <si>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 xml:space="preserve">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</si>
  <si>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</si>
  <si>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</si>
  <si>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</si>
  <si>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</si>
  <si>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</si>
  <si>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</si>
  <si>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</si>
  <si>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внутреннего финансового контроля администрации муниципального образования Темрюкский муниципальный район Краснодарского края</t>
  </si>
  <si>
    <t>Совет муниципального образования Темрюкский муниципальный район Краснодарского края</t>
  </si>
  <si>
    <t>Администрация муниципального образования Темрюкский  муниципальный район Краснодарского края</t>
  </si>
  <si>
    <t>Финансовое управление администрации муниципального образования Темрюкский муниципальный район Краснодарского края</t>
  </si>
  <si>
    <t>Контрольно-счетная палата муниципального образования Темрюкский муниципальный район Краснодарского края</t>
  </si>
  <si>
    <t>Управление муниципального контроля администрации муниципального образования Темрюкский муниципальный район Краснодарского края</t>
  </si>
  <si>
    <t>Управление капитального строительства и топливно-энергетического комплекса  администрации муниципального образования Темрюкский муниципальный район Краснодарского края</t>
  </si>
  <si>
    <t>Управление образованием администрации муниципального образования Темрюкский муниципальный район Краснодарского края</t>
  </si>
  <si>
    <t>Управление культуры администрации муниципального образования Темрюкский муниципальный район Краснодарского края</t>
  </si>
  <si>
    <t>Отдел по физической культуре и спорту администрации муниципального образования Темрюкский муниципальный район Краснодарского края</t>
  </si>
  <si>
    <t>Отдел по делам молодежи администрации муниципального образования Темрюкский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</si>
  <si>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t>
  </si>
  <si>
    <t>Приложение 7</t>
  </si>
  <si>
    <t>4440060911</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</si>
  <si>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</si>
  <si>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Ведомственная структура расходов бюджета муниципального образования Темрюкский муниципальный район Краснодарского края  на  2026 год</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</si>
  <si>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</si>
  <si>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Муниципальная программа муниципального образования Темрюкский муниципальный район Краснодарского края "Развитие муниципальной службы"</t>
  </si>
  <si>
    <t>Муниципальная программа муниципального образования Темрюкский муниципальный район  Краснодарского края "Управление муниципальными финансами"</t>
  </si>
  <si>
    <t>Муниципальная программа муниципального образования Темрюкский муниципальный район Краснодарского края "Управление и контроль за муниципальным имуществом и земельными ресурсами"</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</si>
  <si>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 "</t>
  </si>
  <si>
    <t>Муниципальная программа муниципального образования Темрюкский муниципальный район Краснодарского края  "Муниципальная политика и развитие гражданского общества"</t>
  </si>
  <si>
    <t>Муниципальная программа муниципального образования Темрюкский муниципальный район Краснодарского края  "Обеспечение безопасности населения "</t>
  </si>
  <si>
    <t>Муниципальная программа муниципального образования Темрюкский муниципальный район Краснодарского края "Развитие национальных культур и профилактика проявлений экстремизма "</t>
  </si>
  <si>
    <t xml:space="preserve">Муниципальная программа муниципального образования Темрюкский муниципальный район Краснодарского края  "Внедрение гражданских технологий противодействию терроризма" </t>
  </si>
  <si>
    <t xml:space="preserve">Муниципальная программа муниципального образования Темрюкский муниципальный район Краснодарского края  "Профилактика правонарушений" </t>
  </si>
  <si>
    <t>Муниципальная программа муниципального образования Темрюкский муниципальный район Краснодарского края   "Развитие сельского хозяйства"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</si>
  <si>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</si>
  <si>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Муниципальная  программа  муниципального образования Темрюкский муниципальный район Краснодарского края  "Подготовка градостроительной и землеустроительной документации "</t>
  </si>
  <si>
    <t>Муниципальная программа муниципального образования Темрюкский муниципальный район Краснодарского края "Энергосбережение и повышение энергетической эффективности "</t>
  </si>
  <si>
    <t>Муниципальная программа муниципального образования Темрюкский муниципальный район Краснодарского края  "Развитие экономики"</t>
  </si>
  <si>
    <t>Муниципальная  программа  муниципального образования Темрюкский муниципальный район Краснодарского края  "Развитие санаторно - курортного и туристского  комплекса "</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</si>
  <si>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</si>
  <si>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Муниципальная программа  муниципального образования Темрюкский муниципальный район Краснодарского края "Экологическое оздоровление территории "</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</si>
  <si>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</si>
  <si>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Муниципальная программа  муниципального образования Темрюкский муниципальный район Краснодарского края  "Развитие образования"</t>
  </si>
  <si>
    <t>Муниципальная программа  муниципального образования Темрюкский муниципальный район Краснодарского края "Дети Тамани"</t>
  </si>
  <si>
    <t>Муниципальная программа  муниципального образования Темрюкский муниципальный район Краснодарского края  "Программа реализации государственной молодежной политики"</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</si>
  <si>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</si>
  <si>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"Развитие здравоохранения "</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</si>
  <si>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</si>
  <si>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"Поддержка социально ориентированных некоммерческих организаций"</t>
  </si>
  <si>
    <t>Муниципальная программа  муниципального образования Темрюкский муниципальный район Краснодарского края  "Обеспечение и развитие физической культуры и спорта"</t>
  </si>
  <si>
    <t>Муниципальная программа муниципального образования Темрюкский муниципальный район Краснодарского края "Улучшение условий и охраны труда"</t>
  </si>
  <si>
    <t>Муниципальная программа муниципального образования Темрюкский муниципальный район Краснодарского края  "Создание доступной среды для инвалидов и других маломобильных групп населения"</t>
  </si>
  <si>
    <t>Муниципальная программа  муниципального образования Темрюкский муниципальный район Краснодарского края "Поддержка малого и среднего предпринимательства"</t>
  </si>
  <si>
    <t>Муниципальная программа муниципального образования Темрюкский муниципальный район Краснодарского края  "Умное обращение с отходами"</t>
  </si>
  <si>
    <t xml:space="preserve">Председатель Совета муниципального образования Темрюкский муниципальный  район Краснодарского края </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</si>
  <si>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</si>
  <si>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Высшее должностное лицо  муниципального образования Темрюкский муниципальный район Краснодарского края</t>
  </si>
  <si>
    <t>Обеспечение деятельности управления внутреннего финансового контроля</t>
  </si>
  <si>
    <t xml:space="preserve">Контрольно - счетная палата муниципального образования Темрюкский муниципальный район Краснодарского края </t>
  </si>
  <si>
    <t>Резервный фонд администрации муниципального образования Темрюкский муниципальный  район Краснодарского края</t>
  </si>
  <si>
    <t xml:space="preserve">Обеспечение деятельности представительного органа  муниципального образования Темрюкский муниципальный район Краснодарского края </t>
  </si>
  <si>
    <t>Обеспечение деятельности представительного органа  муниципального образования Темрюкский муниципальный район Краснодарского края</t>
  </si>
  <si>
    <t>Председатель Совета муниципального образования Темрюкский муниципальный район Краснодарского края</t>
  </si>
  <si>
    <t xml:space="preserve">Совет муниципального образования Темрюкский муниципальный район Краснодарского края </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</si>
  <si>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</si>
  <si>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 xml:space="preserve">Высшее должностное лицо  муниципального образования Темрюкский муниципальный район Краснодарского края </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</si>
  <si>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</si>
  <si>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Отдельные мероприятия муниципальной программы муниципального образования Темрюкский муниципальный район Краснодарского края "Эффективное муниципальное управление"</t>
  </si>
  <si>
    <t>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t>
  </si>
  <si>
    <t>Реализация администрацией муниципального образования Темрюкский муниципальный район Краснодарского края  отдельных государственных полномочий</t>
  </si>
  <si>
    <t xml:space="preserve">Развитие мер социальной поддержки отдельным категориям граждан муниципального образования Темрюкский муниципальный район Краснодарского края </t>
  </si>
  <si>
    <t>Резервный фонд администрации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</si>
  <si>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"Управление и контроль за муниципальным имуществом и земельными ресурсами "</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</si>
  <si>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</si>
  <si>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t>
  </si>
  <si>
    <t>Муниципальная программа муниципального образования Темрюкский муниципальный район Краснодарского края "Муниципальная политика и развитие гражданского общества"</t>
  </si>
  <si>
    <t xml:space="preserve">Мероприятия  праздничных дней и памятных дат, проводимых администрацией муниципального образования Темрюкский муниципальный район Краснодарского края </t>
  </si>
  <si>
    <t>Реализация мероприятий праздничных дней и памятных дат, проводимых администрацией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</si>
  <si>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"Развитие экономики"</t>
  </si>
  <si>
    <t>Муниципальная программа муниципального образования Темрюкский муниципальный район Краснодарского края "Улучшение условий и охраны труда "</t>
  </si>
  <si>
    <t>Непрограммные расходы муниципального образования Темрюкский муниципальный район Краснодарского края</t>
  </si>
  <si>
    <t xml:space="preserve">Непрограммные расходы муниципального образования Темрюкский муниципальный район Краснодарского края </t>
  </si>
  <si>
    <t>Муниципальная программа муниципального образования Темрюкский муниципальный район Краснодарского края "Обеспечение безопасности населения"</t>
  </si>
  <si>
    <t>Мероприятия по  предупреждению и ликвидации чрезвычайных ситуаций, стихийных бедствий на территории   муниципального образования Темрюкский муниципальный район Краснодарского края</t>
  </si>
  <si>
    <t xml:space="preserve">Муниципальная программа муниципального образования Темрюкский муниципальный район Краснодарского края "Внедрение гражданских технологий противодействию терроризма" </t>
  </si>
  <si>
    <t>Муниципальная программа муниципального образования Темрюкский муниципальный район Краснодарского края   "Профилактика правонарушений"</t>
  </si>
  <si>
    <t>Муниципальная программа муниципального образования Темрюкский муниципальный район Краснодарского края "Развитие сельского хозяйства"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</si>
  <si>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</si>
  <si>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45100SД060</t>
  </si>
  <si>
    <t>Муниципальная  программа муниципального образования Темрюкский муниципальный район Краснодарского края   "Подготовка градостроительной и землеустроительной документации"</t>
  </si>
  <si>
    <t>Муниципальная программа муниципального образования Темрюкский муниципальный район Краснодарского края "Развитие экономики "</t>
  </si>
  <si>
    <t>Муниципальная  программа  муниципального образования Темрюкский муниципальный район Краснодарского края "Развитие санаторно - курортного и туристского  комплекса"</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</si>
  <si>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</si>
  <si>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"Поддержка малого и среднего предпринимательства "</t>
  </si>
  <si>
    <t>Муниципальная программа  муниципального образования Темрюкский муниципальный район Краснодарского края "Развитие жилищно-коммунального хозяйства"</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</si>
  <si>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</si>
  <si>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</si>
  <si>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Муниципальная программа  муниципального образования Темрюкский муниципальный район Краснодарского края  "Экологическое оздоровление территории "</t>
  </si>
  <si>
    <t>Муниципальная программа муниципального образования Темрюкский муниципальный район Краснодарского края "Умное обращение с отходами"</t>
  </si>
  <si>
    <t>Муниципальная программа муниципального образования Темрюкский муниципальный район Краснодарского края  "Дети Тамани"</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</si>
  <si>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</si>
  <si>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"Развитие здравоохранения "</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</si>
  <si>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</si>
  <si>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"Развитие жилищно-коммунального хозяйства"</t>
  </si>
  <si>
    <t>Муниципальная  программа  муниципального образования Темрюкский муниципальный район Краснодарского края "Поддержка социально ориентированных некоммерческих организаций"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</si>
  <si>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</si>
  <si>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Муниципальная программа муниципального образования Темрюкский муниципальный район Краснодарского края  "Управление муниципальными финансами"</t>
  </si>
  <si>
    <t>Реализация мероприятий муниципальной программы муниципального образования Темрюкский муниципальный район Краснодарского края  "Управление муниципальными финансами"</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</si>
  <si>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 "</t>
  </si>
  <si>
    <t>Муниципальная программа муниципального образования Темрюкский муниципальный  район Краснодарского края "Развитие муниципальной службы"</t>
  </si>
  <si>
    <t xml:space="preserve">Обеспечение деятельности контрольно- счетной палаты муниципального образования Темрюкский муниципальный район Краснодарского края </t>
  </si>
  <si>
    <t>Контрольно - счетная палата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</si>
  <si>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</si>
  <si>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</si>
  <si>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Муниципальная программа муниципального образования Темрюкский муниципальный район Краснодарского края "Энергосбережение и повышение  энергетической эффективности"</t>
  </si>
  <si>
    <t>Муниципальная программа муниципального образования Темрюкский муниципальный район Краснодарского края  "Развитие образования"</t>
  </si>
  <si>
    <t>Муниципальная программа муниципального образования Темрюкский муниципальный район Краснодарского края "Обеспечение и развитие физической культуры и спорта"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</si>
  <si>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</si>
  <si>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</si>
  <si>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</si>
  <si>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</si>
  <si>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</si>
  <si>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"Программа  реализации государственной молодежной политики"</t>
  </si>
  <si>
    <t>Муниципальная программа  муниципального образования Темрюкский муниципальный район Краснодарского края  "Социальная поддержка граждан"</t>
  </si>
  <si>
    <t>6110069210</t>
  </si>
  <si>
    <t xml:space="preserve">Муниципальная  программа муниципального образования Темрюкский муниципальный район Краснодарского края  "Дети Тамани" </t>
  </si>
  <si>
    <t>муниципального образования Темрюкский</t>
  </si>
  <si>
    <t>Приложение 11</t>
  </si>
  <si>
    <t>Краснодарского края VIII созыва</t>
  </si>
  <si>
    <t>муниципальный район</t>
  </si>
  <si>
    <t xml:space="preserve">муниципальный район </t>
  </si>
  <si>
    <t>Краснодарского края VIII  созыва</t>
  </si>
  <si>
    <t xml:space="preserve">     (тыс. рублей)</t>
  </si>
  <si>
    <t>Муниципальная программа  муниципального образования Темрюкский муниципальный район Краснодарского края "Перспективное развитие наружной рекламы "</t>
  </si>
  <si>
    <t>Перспективное развитие наружной рекламы</t>
  </si>
  <si>
    <t>4800000000</t>
  </si>
  <si>
    <t>4810000000</t>
  </si>
  <si>
    <t>Реализация мероприятий по перспективному развитию наружной рекламы на территории муниципального образования Темрюкский муниципальный район Краснодарского края</t>
  </si>
  <si>
    <t>4810010060</t>
  </si>
  <si>
    <t>Федеральный проект "Семейные ценности и инфраструктура культуры"</t>
  </si>
  <si>
    <t>Государственная поддержка отрасли культуры</t>
  </si>
  <si>
    <t>593Я500000</t>
  </si>
  <si>
    <t>593Я555190</t>
  </si>
  <si>
    <t>63000L2280</t>
  </si>
  <si>
    <t>Субсидия на оснащение объектов спортивной инфраструктуры спортивно-технологическим оборудованием</t>
  </si>
  <si>
    <t>Виктория</t>
  </si>
  <si>
    <t>6810110231</t>
  </si>
  <si>
    <t>Расходы на внедрение современных технологий сбора твердых коммунальных отходов</t>
  </si>
  <si>
    <t>Обеспечение деятельности управления  внутреннего финансового контроля</t>
  </si>
  <si>
    <t xml:space="preserve"> Распределение бюджетных ассигнований  по  целевым статьям (муниципальным программам муниципального образования Темрюкский муниципальный район Краснодарского края и непрограммным направлениям деятельности) группам  и подгруппам видов расходов классификации расходов бюджета на 2026 год</t>
  </si>
  <si>
    <t xml:space="preserve"> Распределение бюджетных ассигнований  по разделам и подразделам  классификации расходов  бюджета на 2026  год</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</si>
  <si>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муниципальный район Краснодарского края</t>
  </si>
  <si>
    <t xml:space="preserve">Реализация мероприятий по экологическому воспитанию и формированию экологической культуры населения Темрюкского района </t>
  </si>
  <si>
    <t>Обеспечение деятельности контрольно- счетной палаты муниципального образования Темрюкский муниципальный район Краснодарского края</t>
  </si>
  <si>
    <t>56100S0100</t>
  </si>
  <si>
    <t>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</si>
  <si>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5310160700</t>
  </si>
  <si>
    <t>Финансовое обеспечение мероприятий по ликвидации последствий чрезвычайной ситуации, обусловленной разливом нефтепродуктов в результате крушения танкеров в Керченском проливе 15 декабря 2024 г., на разработку проектно-сметной документации по восстановлению пострадавших от чрезвычайной ситуации пляжных территорий</t>
  </si>
  <si>
    <t xml:space="preserve">Материально-техническое обеспечение деятельности администрации муниципального образования Темрюкский муниципальный район Краснодарского края </t>
  </si>
  <si>
    <t>Мероприятия по организации профессиональной деятельности аварийно-спасательной службы муниципального образования Темрюкский муниципальный район Краснодарского края</t>
  </si>
  <si>
    <t>Поддержание надлежащего состояния муниципального имущества муниципального образования Темрюкский муниципальный район Краснодарского края</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</si>
  <si>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муниципальный район Краснодарского края</t>
  </si>
  <si>
    <t>6410100000</t>
  </si>
  <si>
    <t>Реализация мероприятий  по улучшению условий и охраны труда</t>
  </si>
  <si>
    <t>Мероприятия по поддержке малого и среднего предпринимательства</t>
  </si>
  <si>
    <t>Реализация поддержания надлежащего состояния муниципального имущества муниципального образования Темрюкский муниципальный район Краснодарского края</t>
  </si>
  <si>
    <t>к решению   V    сессии Совета</t>
  </si>
  <si>
    <t>от  " 2  "  декабря 2025 г. №  32</t>
  </si>
  <si>
    <t xml:space="preserve">к решению   V   сессии Совета                                                                     </t>
  </si>
  <si>
    <t>от  " 2  "  декабря  2025 г. № 32</t>
  </si>
  <si>
    <t xml:space="preserve"> от  " 2  " декабря  2025 г. № 32</t>
  </si>
  <si>
    <t xml:space="preserve">к решению  V   сессии Совета                                                                     </t>
  </si>
  <si>
    <t>изменения</t>
  </si>
  <si>
    <t>с учетом изменений</t>
  </si>
  <si>
    <t>7910010030</t>
  </si>
  <si>
    <t>Исполнение судебных актов</t>
  </si>
  <si>
    <t>830</t>
  </si>
  <si>
    <t>Прочие обязательства муниципального образования Темрюкский муниципальный район Краснодарского края</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</si>
  <si>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</si>
  <si>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</si>
  <si>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</si>
  <si>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</si>
  <si>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Строительство и обеспечение инженерной инфраструктурой общеобразовательных учреждений</t>
  </si>
  <si>
    <t>5510400000</t>
  </si>
  <si>
    <t>Реализация мероприятий по строительству и обеспечению инженерной инфраструктурой общеобразовательных учреждений</t>
  </si>
  <si>
    <t>5510410470</t>
  </si>
  <si>
    <t xml:space="preserve">Бюджетные инвестиции </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</si>
  <si>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</si>
  <si>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 xml:space="preserve">Здравоохранение </t>
  </si>
  <si>
    <t>Амбулаторная помощь</t>
  </si>
  <si>
    <t>55105S1200</t>
  </si>
  <si>
    <t>55105Д0470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</si>
  <si>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</si>
  <si>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Дополнительный результат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</si>
  <si>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</si>
  <si>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</si>
  <si>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проектированию, строительству, реконструкции, капитальному ремонту, ремонту и содержанию автомобильных дорог общего пользования и искусственных дорожных сооружений на них, а также мероприятия по транспортной безопасности, проводимые в рамках строительства, реконструкции, капитального ремонта и ремонта автомобильных дорог</t>
  </si>
  <si>
    <t>451009Д100</t>
  </si>
  <si>
    <t xml:space="preserve">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</si>
  <si>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Муниципальная программа муниципального образования Темрюкский муниципальный район  Краснодарского края "Информирование населения о деятельности администрации муниципального образования Темрюкский муниципальный район Краснодарского края в СМИ"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</si>
  <si>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</si>
  <si>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561Ю650500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</si>
  <si>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</si>
  <si>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4440060912</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</si>
  <si>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</si>
  <si>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4440060913</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</si>
  <si>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</si>
  <si>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3810010542</t>
  </si>
  <si>
    <t>Прочие мероприятия по предупреждению и ликвидации последствий чрезвычайных ситуаций и гражданской обороны</t>
  </si>
  <si>
    <t>3810010540</t>
  </si>
  <si>
    <t>2810010542</t>
  </si>
  <si>
    <t>Мероприятия для предупреждения чрезвычайных ситуаций на территории муниципального образования Темрюкский муниципальный район Краснодарского края в рамках реализации приоритетного проекта "Безопасный район"</t>
  </si>
  <si>
    <t>Муниципальная программа муниципального образования Темрюкский район "Обеспечение безопасности населения "</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</si>
  <si>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</si>
  <si>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</si>
  <si>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Начальник финансового управления</t>
  </si>
  <si>
    <t>Р.Б. Волков</t>
  </si>
  <si>
    <t>7910010611</t>
  </si>
  <si>
    <t>Оказание социальной поддержки гражданам Российской Федерации, пострадавшим в результате чрезвычайной ситуации муниципального характера на территории муниципального образования Темрюкский муниципальный район Краснодарского края, вызванной последствиями применения беспилотных летательных аппаратов, взрыва взрывоопасного предмета (авиационная бомба, артиллерийский боеприпас, мина, фугас, граната, тротиловая шашка)</t>
  </si>
  <si>
    <t>Приложение 5</t>
  </si>
  <si>
    <t>Муниципальная программа муниципального образования Темрюкский муниципальный район Краснодарского края "Развитие здравоохранения "</t>
  </si>
  <si>
    <t>5210110230</t>
  </si>
  <si>
    <t>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</si>
  <si>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Реализация мероприятий по водопроводно-канализационному комплексу населенных пунктов Темрюкского района</t>
  </si>
  <si>
    <t>5210000000</t>
  </si>
  <si>
    <t>Мероприятия по водопроводно-канализационному комплексу населенных пунктов Темрюкского района</t>
  </si>
  <si>
    <t>4440060914</t>
  </si>
  <si>
    <t>4440060915</t>
  </si>
  <si>
    <t>4440060916</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</si>
  <si>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 )</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</si>
  <si>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строительство теплиц для выращивания овощей и (или) ягод в защищенном грунте)</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</si>
  <si>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строительство теплиц для выращивания овощей и (или) ягод в защищенном грунте</t>
  </si>
  <si>
    <t>к решению        сессии Совета</t>
  </si>
  <si>
    <t xml:space="preserve">от  " 25 " мая  2026 г. №  </t>
  </si>
  <si>
    <t xml:space="preserve">к решению      сессии Совета                                                                     </t>
  </si>
  <si>
    <t xml:space="preserve">от  " 25  "  мая  2026 г. № </t>
  </si>
  <si>
    <t xml:space="preserve">к решению     сессии Совета                                                                     </t>
  </si>
  <si>
    <t xml:space="preserve"> от  " 25  " мая  2026 г. № </t>
  </si>
  <si>
    <t>Непрограммные расходы муниципального образования Темрюкский район</t>
  </si>
  <si>
    <t>Финансовое обеспечение расходов, связанных с ликвидацией последствий стихийных бедствий и других чрезвычайных ситуаций</t>
  </si>
  <si>
    <t>7910010514</t>
  </si>
  <si>
    <t>5610062980</t>
  </si>
  <si>
    <t>Иные межбюджетные трансферты на дополнительную помощь местным бюджетам для решения социально значимых вопросов местного значения</t>
  </si>
  <si>
    <t>7910010601</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</si>
  <si>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</si>
  <si>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Приложение 3</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</si>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</sst>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s>
  <fonts count="25"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43" fontId="23" fillId="0" borderId="0" applyFont="0" applyFill="0" applyBorder="0" applyAlignment="0" applyProtection="0"/>
  </cellStyleXfs>
  <cellXfs count="550">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6" fillId="0" borderId="0" xfId="0" applyFont="1"/>
    <xf numFmtId="0" fontId="6"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xf numFmtId="164" fontId="1" fillId="0" borderId="0" xfId="0" applyNumberFormat="1" applyFont="1" applyAlignment="1">
      <alignment horizontal="right"/>
    </xf>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0" fontId="9" fillId="0" borderId="0" xfId="0" applyFont="1"/>
    <xf numFmtId="0" fontId="10" fillId="0" borderId="0" xfId="0" applyFont="1"/>
    <xf numFmtId="49" fontId="1" fillId="3" borderId="0" xfId="0" applyNumberFormat="1" applyFont="1" applyFill="1" applyBorder="1" applyAlignment="1">
      <alignment horizontal="center"/>
    </xf>
    <xf numFmtId="0" fontId="11" fillId="0" borderId="0" xfId="0" applyFont="1" applyBorder="1" applyAlignment="1">
      <alignment vertical="center" wrapText="1"/>
    </xf>
    <xf numFmtId="49" fontId="11" fillId="0" borderId="0" xfId="0" applyNumberFormat="1" applyFont="1" applyBorder="1" applyAlignment="1">
      <alignment horizontal="center"/>
    </xf>
    <xf numFmtId="49" fontId="11" fillId="0" borderId="0" xfId="0" applyNumberFormat="1" applyFont="1" applyAlignment="1">
      <alignment horizontal="center"/>
    </xf>
    <xf numFmtId="49" fontId="11" fillId="0" borderId="0" xfId="0" applyNumberFormat="1" applyFont="1" applyBorder="1"/>
    <xf numFmtId="49" fontId="11" fillId="0" borderId="0" xfId="0" applyNumberFormat="1" applyFont="1"/>
    <xf numFmtId="49" fontId="11"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2" fillId="0" borderId="0" xfId="0" applyFont="1"/>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1" fillId="0" borderId="0" xfId="0" applyNumberFormat="1" applyFont="1" applyBorder="1" applyAlignment="1">
      <alignment wrapText="1"/>
    </xf>
    <xf numFmtId="0" fontId="11" fillId="0" borderId="0" xfId="0" applyFont="1" applyAlignment="1">
      <alignment vertical="center"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Border="1" applyAlignment="1">
      <alignment wrapText="1"/>
    </xf>
    <xf numFmtId="49" fontId="11" fillId="0" borderId="0" xfId="0" applyNumberFormat="1" applyFont="1" applyBorder="1" applyAlignment="1">
      <alignment horizontal="left" wrapText="1"/>
    </xf>
    <xf numFmtId="0" fontId="11" fillId="0" borderId="0" xfId="0" applyFont="1" applyAlignment="1">
      <alignment horizontal="left" vertical="center" wrapText="1"/>
    </xf>
    <xf numFmtId="0" fontId="11" fillId="3" borderId="0" xfId="0" applyFont="1" applyFill="1" applyAlignment="1">
      <alignment wrapText="1"/>
    </xf>
    <xf numFmtId="49" fontId="11" fillId="0" borderId="0" xfId="0" applyNumberFormat="1" applyFont="1" applyBorder="1" applyAlignment="1">
      <alignment horizontal="left" vertical="center" wrapText="1"/>
    </xf>
    <xf numFmtId="49" fontId="11" fillId="3" borderId="0" xfId="0" applyNumberFormat="1" applyFont="1" applyFill="1" applyBorder="1" applyAlignment="1">
      <alignment wrapText="1"/>
    </xf>
    <xf numFmtId="49" fontId="11" fillId="0" borderId="0" xfId="0" applyNumberFormat="1" applyFont="1" applyBorder="1" applyAlignment="1">
      <alignment vertical="center" wrapText="1"/>
    </xf>
    <xf numFmtId="0" fontId="11" fillId="0" borderId="0" xfId="0" applyFont="1" applyFill="1" applyBorder="1" applyAlignment="1">
      <alignment horizontal="left" vertical="center" wrapText="1"/>
    </xf>
    <xf numFmtId="0" fontId="11"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4"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1"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0" fontId="2" fillId="3" borderId="0" xfId="0" applyFont="1" applyFill="1" applyAlignment="1">
      <alignment horizontal="left" vertical="center" wrapText="1"/>
    </xf>
    <xf numFmtId="0" fontId="1" fillId="3" borderId="0" xfId="0" applyFont="1" applyFill="1" applyAlignment="1">
      <alignment horizontal="center" vertical="top" wrapText="1"/>
    </xf>
    <xf numFmtId="0" fontId="2" fillId="3" borderId="0" xfId="0" applyFont="1" applyFill="1" applyAlignment="1">
      <alignment wrapText="1"/>
    </xf>
    <xf numFmtId="0" fontId="2" fillId="3" borderId="0" xfId="0" applyFont="1" applyFill="1"/>
    <xf numFmtId="0" fontId="13"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1"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1"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1" fillId="0" borderId="0" xfId="0" applyFont="1" applyFill="1" applyBorder="1" applyAlignment="1">
      <alignment horizontal="left" wrapText="1"/>
    </xf>
    <xf numFmtId="164" fontId="11" fillId="0" borderId="0" xfId="0" applyNumberFormat="1" applyFont="1" applyAlignment="1">
      <alignment horizontal="center"/>
    </xf>
    <xf numFmtId="49" fontId="11" fillId="0" borderId="0" xfId="0" applyNumberFormat="1" applyFont="1" applyAlignment="1"/>
    <xf numFmtId="0" fontId="15" fillId="0" borderId="0" xfId="0" applyFont="1"/>
    <xf numFmtId="0" fontId="16"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horizontal="left" vertical="center" wrapText="1"/>
    </xf>
    <xf numFmtId="0" fontId="17" fillId="0" borderId="0" xfId="0" applyFont="1"/>
    <xf numFmtId="0" fontId="18"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19"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7" fillId="0" borderId="0" xfId="0" applyNumberFormat="1" applyFont="1" applyBorder="1" applyAlignment="1">
      <alignment horizontal="center"/>
    </xf>
    <xf numFmtId="0" fontId="0" fillId="0" borderId="0" xfId="0" applyAlignment="1">
      <alignment wrapText="1"/>
    </xf>
    <xf numFmtId="0" fontId="6"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0" fillId="0" borderId="0" xfId="0" applyFont="1" applyAlignment="1">
      <alignment horizontal="left"/>
    </xf>
    <xf numFmtId="0" fontId="1" fillId="0" borderId="0" xfId="0" applyFont="1" applyAlignment="1">
      <alignment horizontal="left" wrapText="1"/>
    </xf>
    <xf numFmtId="166" fontId="16" fillId="0" borderId="0" xfId="0" applyNumberFormat="1" applyFont="1"/>
    <xf numFmtId="167" fontId="16" fillId="0" borderId="0" xfId="0" applyNumberFormat="1" applyFont="1"/>
    <xf numFmtId="0" fontId="15"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9" fillId="0" borderId="0" xfId="0" applyFont="1"/>
    <xf numFmtId="0" fontId="21"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169" fontId="0" fillId="0" borderId="0" xfId="0" applyNumberFormat="1"/>
    <xf numFmtId="49" fontId="11" fillId="0" borderId="0" xfId="0" applyNumberFormat="1" applyFont="1" applyBorder="1" applyAlignment="1"/>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2"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4" fillId="0" borderId="0" xfId="0" applyFont="1"/>
    <xf numFmtId="0" fontId="1" fillId="3" borderId="0" xfId="0" applyFont="1" applyFill="1" applyAlignment="1">
      <alignment horizontal="left" wrapText="1"/>
    </xf>
    <xf numFmtId="168" fontId="22" fillId="0" borderId="0" xfId="0" applyNumberFormat="1" applyFont="1"/>
    <xf numFmtId="164" fontId="11"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1"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1" fillId="0" borderId="0" xfId="0" applyFont="1" applyAlignment="1">
      <alignment horizontal="justify" wrapText="1"/>
    </xf>
    <xf numFmtId="0" fontId="11" fillId="0" borderId="0" xfId="0" applyFont="1" applyAlignment="1">
      <alignment horizontal="justify" vertical="center" wrapText="1"/>
    </xf>
    <xf numFmtId="0" fontId="11" fillId="0" borderId="0" xfId="0" applyFont="1" applyAlignment="1">
      <alignment horizontal="justify"/>
    </xf>
    <xf numFmtId="49" fontId="11" fillId="3" borderId="0" xfId="0" applyNumberFormat="1" applyFont="1" applyFill="1" applyBorder="1" applyAlignment="1">
      <alignment horizontal="center"/>
    </xf>
    <xf numFmtId="49" fontId="11" fillId="3" borderId="0" xfId="0" applyNumberFormat="1" applyFont="1" applyFill="1"/>
    <xf numFmtId="49" fontId="11" fillId="3" borderId="0" xfId="0" applyNumberFormat="1" applyFont="1" applyFill="1" applyAlignment="1">
      <alignment horizontal="center"/>
    </xf>
    <xf numFmtId="0" fontId="11" fillId="0" borderId="0" xfId="0" applyNumberFormat="1" applyFont="1" applyBorder="1" applyAlignment="1">
      <alignment wrapText="1"/>
    </xf>
    <xf numFmtId="0" fontId="22" fillId="0" borderId="0" xfId="0" applyFont="1"/>
    <xf numFmtId="49" fontId="1" fillId="0" borderId="0" xfId="0" applyNumberFormat="1" applyFont="1" applyFill="1" applyBorder="1" applyAlignment="1">
      <alignmen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6" fillId="0" borderId="0" xfId="0" applyFont="1" applyAlignment="1">
      <alignment wrapText="1"/>
    </xf>
    <xf numFmtId="0" fontId="1" fillId="0" borderId="0" xfId="0" applyFont="1" applyAlignment="1">
      <alignment horizontal="left" wrapText="1"/>
    </xf>
    <xf numFmtId="170" fontId="16" fillId="0" borderId="0" xfId="0" applyNumberFormat="1" applyFont="1"/>
    <xf numFmtId="165" fontId="16"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49" fontId="1" fillId="2" borderId="0" xfId="0" applyNumberFormat="1" applyFont="1" applyFill="1" applyBorder="1" applyAlignment="1">
      <alignment horizontal="left"/>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3"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164" fontId="11" fillId="0" borderId="0" xfId="0" applyNumberFormat="1" applyFont="1" applyBorder="1" applyAlignment="1">
      <alignment horizontal="center"/>
    </xf>
    <xf numFmtId="0" fontId="1" fillId="0" borderId="0" xfId="0" applyFont="1" applyBorder="1" applyAlignment="1">
      <alignment wrapText="1"/>
    </xf>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6"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1" fillId="0" borderId="0" xfId="0" applyFont="1" applyBorder="1" applyAlignment="1">
      <alignment wrapText="1"/>
    </xf>
    <xf numFmtId="49" fontId="1" fillId="0" borderId="0" xfId="0" applyNumberFormat="1" applyFont="1" applyFill="1" applyBorder="1" applyAlignment="1">
      <alignment horizontal="center" wrapText="1"/>
    </xf>
    <xf numFmtId="49" fontId="1" fillId="0" borderId="0" xfId="0" applyNumberFormat="1" applyFont="1" applyAlignment="1">
      <alignment horizontal="center" wrapText="1"/>
    </xf>
    <xf numFmtId="49" fontId="1" fillId="0" borderId="0" xfId="0" applyNumberFormat="1"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0" borderId="0" xfId="0" applyFont="1" applyAlignment="1">
      <alignment wrapText="1"/>
    </xf>
    <xf numFmtId="0" fontId="1" fillId="3" borderId="0" xfId="0" applyFont="1" applyFill="1" applyAlignment="1">
      <alignment horizontal="left" wrapText="1"/>
    </xf>
    <xf numFmtId="0" fontId="1" fillId="3" borderId="0" xfId="0" applyFont="1" applyFill="1" applyAlignment="1">
      <alignment horizontal="left" vertical="center" wrapText="1"/>
    </xf>
    <xf numFmtId="49" fontId="1" fillId="0" borderId="0" xfId="0" applyNumberFormat="1" applyFont="1" applyBorder="1" applyAlignment="1">
      <alignment horizontal="right" wrapText="1"/>
    </xf>
    <xf numFmtId="0" fontId="11" fillId="0" borderId="2" xfId="0" applyFont="1" applyBorder="1" applyAlignment="1">
      <alignment horizontal="center" vertical="center" wrapText="1"/>
    </xf>
    <xf numFmtId="0" fontId="1" fillId="0" borderId="0" xfId="0" applyFont="1" applyBorder="1" applyAlignment="1">
      <alignment wrapText="1"/>
    </xf>
    <xf numFmtId="0" fontId="1" fillId="0" borderId="0" xfId="0" applyFont="1" applyAlignment="1">
      <alignment horizontal="left" wrapText="1"/>
    </xf>
    <xf numFmtId="49" fontId="2" fillId="3" borderId="0" xfId="0" applyNumberFormat="1" applyFont="1" applyFill="1" applyBorder="1" applyAlignment="1">
      <alignment horizontal="center" wrapText="1"/>
    </xf>
    <xf numFmtId="49" fontId="1" fillId="3" borderId="0" xfId="0" applyNumberFormat="1" applyFont="1" applyFill="1" applyBorder="1" applyAlignment="1">
      <alignment horizontal="center" wrapText="1"/>
    </xf>
    <xf numFmtId="0" fontId="0" fillId="0" borderId="0" xfId="0" applyFont="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vertical="center" wrapText="1"/>
    </xf>
    <xf numFmtId="164" fontId="2" fillId="0" borderId="0" xfId="0" applyNumberFormat="1" applyFont="1" applyBorder="1" applyAlignment="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horizontal="left" wrapText="1"/>
    </xf>
    <xf numFmtId="0" fontId="2" fillId="0" borderId="0" xfId="0" applyFont="1" applyAlignment="1">
      <alignment horizontal="center" vertical="center" wrapText="1"/>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2" fillId="0" borderId="0" xfId="0" applyNumberFormat="1" applyFont="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0" fillId="0" borderId="0" xfId="0" applyFont="1" applyAlignment="1">
      <alignment wrapText="1"/>
    </xf>
    <xf numFmtId="0" fontId="1" fillId="0" borderId="0" xfId="0" applyFont="1" applyAlignment="1">
      <alignment horizontal="left" vertical="center" wrapText="1"/>
    </xf>
    <xf numFmtId="0" fontId="0" fillId="0" borderId="0" xfId="0" applyAlignment="1">
      <alignment wrapText="1"/>
    </xf>
    <xf numFmtId="0" fontId="1" fillId="0" borderId="0" xfId="0" applyFont="1" applyBorder="1" applyAlignment="1">
      <alignment wrapText="1"/>
    </xf>
    <xf numFmtId="0" fontId="0" fillId="0" borderId="0" xfId="0" applyAlignment="1"/>
    <xf numFmtId="0" fontId="2" fillId="0" borderId="0" xfId="0" applyFont="1" applyBorder="1" applyAlignment="1">
      <alignment horizontal="left" wrapText="1"/>
    </xf>
    <xf numFmtId="0" fontId="1" fillId="0" borderId="7" xfId="0" applyFont="1" applyFill="1" applyBorder="1" applyAlignment="1">
      <alignment horizontal="center" vertical="center" wrapText="1"/>
    </xf>
    <xf numFmtId="0" fontId="0" fillId="0" borderId="9" xfId="0" applyBorder="1" applyAlignment="1">
      <alignment wrapText="1"/>
    </xf>
    <xf numFmtId="0" fontId="1" fillId="0" borderId="0" xfId="0" applyFont="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9" fillId="0" borderId="0" xfId="0" applyFont="1" applyAlignment="1">
      <alignment horizontal="left" wrapText="1"/>
    </xf>
    <xf numFmtId="0" fontId="1" fillId="0" borderId="0" xfId="0" applyFont="1" applyFill="1" applyBorder="1" applyAlignment="1">
      <alignment horizontal="left" wrapText="1"/>
    </xf>
    <xf numFmtId="0" fontId="0" fillId="0" borderId="0" xfId="0" applyAlignment="1">
      <alignment vertical="center" wrapText="1"/>
    </xf>
    <xf numFmtId="0" fontId="2" fillId="0" borderId="0" xfId="0" applyFont="1" applyBorder="1" applyAlignment="1">
      <alignment horizontal="left"/>
    </xf>
    <xf numFmtId="0" fontId="1" fillId="0" borderId="0" xfId="0" applyFont="1" applyAlignment="1">
      <alignmen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5" xfId="0" applyBorder="1" applyAlignment="1">
      <alignment horizontal="center" vertical="center" wrapText="1"/>
    </xf>
    <xf numFmtId="0" fontId="2"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49" fontId="1" fillId="0" borderId="0" xfId="0" applyNumberFormat="1" applyFont="1" applyBorder="1" applyAlignment="1">
      <alignment vertical="center" wrapText="1"/>
    </xf>
    <xf numFmtId="0" fontId="0" fillId="0" borderId="0" xfId="0" applyFont="1" applyAlignment="1">
      <alignmen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0" fillId="0" borderId="8" xfId="0" applyBorder="1" applyAlignment="1">
      <alignment wrapText="1"/>
    </xf>
    <xf numFmtId="0" fontId="0" fillId="0" borderId="6" xfId="0" applyBorder="1" applyAlignment="1">
      <alignmen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6"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209"/>
  <sheetViews>
    <sheetView view="pageBreakPreview" zoomScale="70" zoomScaleNormal="100" zoomScaleSheetLayoutView="70" workbookViewId="0">
      <selection activeCell="C2" sqref="C2:H2"/>
    </sheetView>
  </sheetViews>
  <sheetFormatPr defaultRowHeight="12.75" x14ac:dyDescent="0.2"/>
  <cols>
    <col min="1" max="1" width="6.42578125" customWidth="1"/>
    <col min="2" max="2" width="46" customWidth="1"/>
    <col min="3" max="3" width="6" customWidth="1"/>
    <col min="4" max="4" width="9.5703125" customWidth="1"/>
    <col min="5" max="5" width="2.5703125" customWidth="1"/>
    <col min="6" max="6" width="9.42578125" customWidth="1"/>
    <col min="7" max="7" width="7.28515625" customWidth="1"/>
    <col min="8" max="8" width="21" customWidth="1"/>
    <col min="9" max="9" width="30.7109375" customWidth="1"/>
    <col min="10" max="10" width="13.5703125" bestFit="1" customWidth="1"/>
    <col min="11" max="11" width="29.5703125" customWidth="1"/>
  </cols>
  <sheetData>
    <row r="2" spans="3:8" ht="18.75" customHeight="1" x14ac:dyDescent="0.2">
      <c r="C2" s="499" t="s">
        <v>781</v>
      </c>
      <c r="D2" s="498"/>
      <c r="E2" s="498"/>
      <c r="F2" s="498"/>
      <c r="G2" s="498"/>
      <c r="H2" s="498"/>
    </row>
    <row r="3" spans="3:8" ht="24" customHeight="1" x14ac:dyDescent="0.3">
      <c r="C3" s="497" t="s">
        <v>768</v>
      </c>
      <c r="D3" s="498"/>
      <c r="E3" s="498"/>
      <c r="F3" s="498"/>
      <c r="G3" s="498"/>
      <c r="H3" s="498"/>
    </row>
    <row r="4" spans="3:8" ht="21.2" customHeight="1" x14ac:dyDescent="0.3">
      <c r="C4" s="497" t="s">
        <v>662</v>
      </c>
      <c r="D4" s="498"/>
      <c r="E4" s="498"/>
      <c r="F4" s="498"/>
      <c r="G4" s="498"/>
      <c r="H4" s="498"/>
    </row>
    <row r="5" spans="3:8" ht="22.7" customHeight="1" x14ac:dyDescent="0.3">
      <c r="C5" s="497" t="s">
        <v>666</v>
      </c>
      <c r="D5" s="498"/>
      <c r="E5" s="498"/>
      <c r="F5" s="498"/>
      <c r="G5" s="498"/>
      <c r="H5" s="498"/>
    </row>
    <row r="6" spans="3:8" ht="22.7" customHeight="1" x14ac:dyDescent="0.3">
      <c r="C6" s="497" t="s">
        <v>667</v>
      </c>
      <c r="D6" s="498"/>
      <c r="E6" s="498"/>
      <c r="F6" s="498"/>
      <c r="G6" s="498"/>
      <c r="H6" s="498"/>
    </row>
    <row r="7" spans="3:8" ht="21.75" customHeight="1" x14ac:dyDescent="0.3">
      <c r="C7" s="497" t="s">
        <v>769</v>
      </c>
      <c r="D7" s="498"/>
      <c r="E7" s="498"/>
      <c r="F7" s="498"/>
      <c r="G7" s="498"/>
      <c r="H7" s="498"/>
    </row>
    <row r="9" spans="3:8" ht="18.75" customHeight="1" x14ac:dyDescent="0.2">
      <c r="C9" s="499" t="s">
        <v>555</v>
      </c>
      <c r="D9" s="500"/>
      <c r="E9" s="500"/>
      <c r="F9" s="500"/>
      <c r="G9" s="500"/>
      <c r="H9" s="500"/>
    </row>
    <row r="10" spans="3:8" ht="24" customHeight="1" x14ac:dyDescent="0.3">
      <c r="C10" s="497" t="s">
        <v>702</v>
      </c>
      <c r="D10" s="500"/>
      <c r="E10" s="500"/>
      <c r="F10" s="500"/>
      <c r="G10" s="500"/>
      <c r="H10" s="500"/>
    </row>
    <row r="11" spans="3:8" ht="21.2" customHeight="1" x14ac:dyDescent="0.3">
      <c r="C11" s="497" t="s">
        <v>662</v>
      </c>
      <c r="D11" s="500"/>
      <c r="E11" s="500"/>
      <c r="F11" s="500"/>
      <c r="G11" s="500"/>
      <c r="H11" s="500"/>
    </row>
    <row r="12" spans="3:8" ht="22.7" customHeight="1" x14ac:dyDescent="0.3">
      <c r="C12" s="497" t="s">
        <v>666</v>
      </c>
      <c r="D12" s="500"/>
      <c r="E12" s="500"/>
      <c r="F12" s="500"/>
      <c r="G12" s="500"/>
      <c r="H12" s="500"/>
    </row>
    <row r="13" spans="3:8" ht="22.7" customHeight="1" x14ac:dyDescent="0.3">
      <c r="C13" s="497" t="s">
        <v>667</v>
      </c>
      <c r="D13" s="500"/>
      <c r="E13" s="500"/>
      <c r="F13" s="500"/>
      <c r="G13" s="500"/>
      <c r="H13" s="500"/>
    </row>
    <row r="14" spans="3:8" ht="21.75" customHeight="1" x14ac:dyDescent="0.3">
      <c r="C14" s="497" t="s">
        <v>703</v>
      </c>
      <c r="D14" s="500"/>
      <c r="E14" s="500"/>
      <c r="F14" s="500"/>
      <c r="G14" s="500"/>
      <c r="H14" s="500"/>
    </row>
    <row r="18" spans="1:11" ht="18.75" x14ac:dyDescent="0.3">
      <c r="A18" s="42"/>
      <c r="B18" s="42"/>
      <c r="C18" s="42"/>
      <c r="D18" s="42"/>
      <c r="E18" s="42"/>
      <c r="F18" s="42"/>
      <c r="G18" s="42"/>
      <c r="H18" s="42"/>
    </row>
    <row r="19" spans="1:11" ht="63" customHeight="1" x14ac:dyDescent="0.2">
      <c r="A19" s="524" t="s">
        <v>686</v>
      </c>
      <c r="B19" s="524"/>
      <c r="C19" s="524"/>
      <c r="D19" s="524"/>
      <c r="E19" s="524"/>
      <c r="F19" s="524"/>
      <c r="G19" s="524"/>
      <c r="H19" s="524"/>
    </row>
    <row r="20" spans="1:11" ht="19.5" customHeight="1" x14ac:dyDescent="0.3">
      <c r="B20" s="43"/>
      <c r="C20" s="43"/>
      <c r="D20" s="43"/>
      <c r="E20" s="43"/>
      <c r="F20" s="43"/>
      <c r="H20" s="463" t="s">
        <v>668</v>
      </c>
    </row>
    <row r="21" spans="1:11" ht="22.7" customHeight="1" x14ac:dyDescent="0.2">
      <c r="A21" s="531" t="s">
        <v>33</v>
      </c>
      <c r="B21" s="525" t="s">
        <v>51</v>
      </c>
      <c r="C21" s="526"/>
      <c r="D21" s="526"/>
      <c r="E21" s="527"/>
      <c r="F21" s="531" t="s">
        <v>351</v>
      </c>
      <c r="G21" s="531" t="s">
        <v>350</v>
      </c>
      <c r="H21" s="504" t="s">
        <v>92</v>
      </c>
    </row>
    <row r="22" spans="1:11" x14ac:dyDescent="0.2">
      <c r="A22" s="532"/>
      <c r="B22" s="528"/>
      <c r="C22" s="529"/>
      <c r="D22" s="529"/>
      <c r="E22" s="530"/>
      <c r="F22" s="532"/>
      <c r="G22" s="532"/>
      <c r="H22" s="505"/>
    </row>
    <row r="23" spans="1:11" ht="18.75" x14ac:dyDescent="0.2">
      <c r="A23" s="55">
        <v>1</v>
      </c>
      <c r="B23" s="521">
        <v>2</v>
      </c>
      <c r="C23" s="522"/>
      <c r="D23" s="522"/>
      <c r="E23" s="523"/>
      <c r="F23" s="55">
        <v>3</v>
      </c>
      <c r="G23" s="55">
        <v>4</v>
      </c>
      <c r="H23" s="245">
        <v>5</v>
      </c>
    </row>
    <row r="24" spans="1:11" ht="20.25" x14ac:dyDescent="0.3">
      <c r="A24" s="44"/>
      <c r="B24" s="519" t="s">
        <v>52</v>
      </c>
      <c r="C24" s="519"/>
      <c r="D24" s="519"/>
      <c r="E24" s="519"/>
      <c r="F24" s="45"/>
      <c r="G24" s="45"/>
      <c r="H24" s="472">
        <f>H26+H36+H40+H44+H50+H57+H62+H67+H72+H48+H34+H60</f>
        <v>6179768.9726299988</v>
      </c>
      <c r="I24" s="434"/>
      <c r="K24" s="334">
        <f>H24-Ведомственная!I25</f>
        <v>0</v>
      </c>
    </row>
    <row r="25" spans="1:11" ht="27.75" customHeight="1" x14ac:dyDescent="0.3">
      <c r="A25" s="44"/>
      <c r="B25" s="46" t="s">
        <v>55</v>
      </c>
      <c r="F25" s="47"/>
      <c r="G25" s="47"/>
      <c r="H25" s="70"/>
    </row>
    <row r="26" spans="1:11" ht="24.75" customHeight="1" x14ac:dyDescent="0.3">
      <c r="A26" s="45" t="s">
        <v>34</v>
      </c>
      <c r="B26" s="503" t="s">
        <v>19</v>
      </c>
      <c r="C26" s="503"/>
      <c r="D26" s="503"/>
      <c r="E26" s="503"/>
      <c r="F26" s="27" t="s">
        <v>3</v>
      </c>
      <c r="G26" s="27"/>
      <c r="H26" s="312">
        <f>H27+H28+H29+H31+H32+H33+H30</f>
        <v>397583.97200000001</v>
      </c>
    </row>
    <row r="27" spans="1:11" ht="57.75" customHeight="1" x14ac:dyDescent="0.3">
      <c r="A27" s="47"/>
      <c r="B27" s="497" t="s">
        <v>57</v>
      </c>
      <c r="C27" s="497"/>
      <c r="D27" s="497"/>
      <c r="E27" s="497"/>
      <c r="F27" s="34" t="s">
        <v>3</v>
      </c>
      <c r="G27" s="34" t="s">
        <v>6</v>
      </c>
      <c r="H27" s="313">
        <f>Ведомственная!I40</f>
        <v>3862.7</v>
      </c>
    </row>
    <row r="28" spans="1:11" ht="81" customHeight="1" x14ac:dyDescent="0.3">
      <c r="A28" s="47"/>
      <c r="B28" s="497" t="s">
        <v>47</v>
      </c>
      <c r="C28" s="497"/>
      <c r="D28" s="497"/>
      <c r="E28" s="497"/>
      <c r="F28" s="34" t="s">
        <v>3</v>
      </c>
      <c r="G28" s="34" t="s">
        <v>8</v>
      </c>
      <c r="H28" s="313">
        <f>Ведомственная!I29</f>
        <v>7271.3</v>
      </c>
      <c r="J28" s="61"/>
    </row>
    <row r="29" spans="1:11" ht="85.7" customHeight="1" x14ac:dyDescent="0.3">
      <c r="A29" s="47"/>
      <c r="B29" s="497" t="s">
        <v>476</v>
      </c>
      <c r="C29" s="497"/>
      <c r="D29" s="497"/>
      <c r="E29" s="497"/>
      <c r="F29" s="34" t="s">
        <v>3</v>
      </c>
      <c r="G29" s="34" t="s">
        <v>10</v>
      </c>
      <c r="H29" s="62">
        <f>Ведомственная!I45</f>
        <v>170920.8</v>
      </c>
    </row>
    <row r="30" spans="1:11" ht="30.2" customHeight="1" x14ac:dyDescent="0.3">
      <c r="A30" s="47"/>
      <c r="B30" s="497" t="s">
        <v>343</v>
      </c>
      <c r="C30" s="514"/>
      <c r="D30" s="514"/>
      <c r="E30" s="260"/>
      <c r="F30" s="56" t="s">
        <v>3</v>
      </c>
      <c r="G30" s="56" t="s">
        <v>5</v>
      </c>
      <c r="H30" s="62">
        <f>Ведомственная!I74</f>
        <v>120</v>
      </c>
    </row>
    <row r="31" spans="1:11" ht="66.2" customHeight="1" x14ac:dyDescent="0.3">
      <c r="A31" s="47"/>
      <c r="B31" s="520" t="s">
        <v>59</v>
      </c>
      <c r="C31" s="500"/>
      <c r="D31" s="500"/>
      <c r="F31" s="56" t="s">
        <v>3</v>
      </c>
      <c r="G31" s="56" t="s">
        <v>4</v>
      </c>
      <c r="H31" s="313">
        <f>Ведомственная!I386+Ведомственная!I358+Ведомственная!I405</f>
        <v>45658.700000000004</v>
      </c>
    </row>
    <row r="32" spans="1:11" ht="26.45" customHeight="1" x14ac:dyDescent="0.3">
      <c r="A32" s="47"/>
      <c r="B32" s="501" t="s">
        <v>71</v>
      </c>
      <c r="C32" s="500"/>
      <c r="D32" s="500"/>
      <c r="F32" s="56" t="s">
        <v>3</v>
      </c>
      <c r="G32" s="56" t="s">
        <v>26</v>
      </c>
      <c r="H32" s="313">
        <f>Ведомственная!I79</f>
        <v>1747</v>
      </c>
    </row>
    <row r="33" spans="1:8" ht="30.2" customHeight="1" x14ac:dyDescent="0.3">
      <c r="A33" s="47"/>
      <c r="B33" s="497" t="s">
        <v>24</v>
      </c>
      <c r="C33" s="497"/>
      <c r="D33" s="497"/>
      <c r="E33" s="497"/>
      <c r="F33" s="34" t="s">
        <v>3</v>
      </c>
      <c r="G33" s="56" t="s">
        <v>58</v>
      </c>
      <c r="H33" s="313">
        <f>Ведомственная!I84+Ведомственная!I367+Ведомственная!I420+Ведомственная!I392+Ведомственная!I438</f>
        <v>168003.47200000001</v>
      </c>
    </row>
    <row r="34" spans="1:8" ht="28.5" customHeight="1" x14ac:dyDescent="0.3">
      <c r="A34" s="59" t="s">
        <v>36</v>
      </c>
      <c r="B34" s="354" t="s">
        <v>522</v>
      </c>
      <c r="C34" s="354"/>
      <c r="D34" s="354"/>
      <c r="E34" s="354"/>
      <c r="F34" s="27" t="s">
        <v>6</v>
      </c>
      <c r="G34" s="27"/>
      <c r="H34" s="312">
        <f>H35</f>
        <v>5575</v>
      </c>
    </row>
    <row r="35" spans="1:8" ht="37.5" x14ac:dyDescent="0.3">
      <c r="A35" s="47"/>
      <c r="B35" s="447" t="s">
        <v>523</v>
      </c>
      <c r="C35" s="447"/>
      <c r="D35" s="447"/>
      <c r="E35" s="447"/>
      <c r="F35" s="56" t="s">
        <v>6</v>
      </c>
      <c r="G35" s="56" t="s">
        <v>8</v>
      </c>
      <c r="H35" s="313">
        <f>Ведомственная!I140</f>
        <v>5575</v>
      </c>
    </row>
    <row r="36" spans="1:8" ht="48.2" customHeight="1" x14ac:dyDescent="0.3">
      <c r="A36" s="59" t="s">
        <v>37</v>
      </c>
      <c r="B36" s="507" t="s">
        <v>53</v>
      </c>
      <c r="C36" s="507"/>
      <c r="D36" s="507"/>
      <c r="E36" s="507"/>
      <c r="F36" s="27" t="s">
        <v>8</v>
      </c>
      <c r="G36" s="28"/>
      <c r="H36" s="312">
        <f>H37+H38+H39</f>
        <v>94891.7</v>
      </c>
    </row>
    <row r="37" spans="1:8" ht="29.25" customHeight="1" x14ac:dyDescent="0.3">
      <c r="A37" s="47"/>
      <c r="B37" s="517" t="s">
        <v>393</v>
      </c>
      <c r="C37" s="517"/>
      <c r="D37" s="517"/>
      <c r="E37" s="517"/>
      <c r="F37" s="34" t="s">
        <v>8</v>
      </c>
      <c r="G37" s="34" t="s">
        <v>11</v>
      </c>
      <c r="H37" s="313">
        <f>Ведомственная!I146</f>
        <v>29360.2</v>
      </c>
    </row>
    <row r="38" spans="1:8" ht="66.2" customHeight="1" x14ac:dyDescent="0.3">
      <c r="A38" s="47"/>
      <c r="B38" s="517" t="s">
        <v>392</v>
      </c>
      <c r="C38" s="514"/>
      <c r="D38" s="514"/>
      <c r="E38" s="345"/>
      <c r="F38" s="56" t="s">
        <v>8</v>
      </c>
      <c r="G38" s="56" t="s">
        <v>23</v>
      </c>
      <c r="H38" s="313">
        <f>Ведомственная!I153+Ведомственная!I449</f>
        <v>65025.899999999994</v>
      </c>
    </row>
    <row r="39" spans="1:8" ht="45.75" customHeight="1" x14ac:dyDescent="0.3">
      <c r="A39" s="47"/>
      <c r="B39" s="497" t="s">
        <v>67</v>
      </c>
      <c r="C39" s="500"/>
      <c r="D39" s="500"/>
      <c r="F39" s="30" t="s">
        <v>8</v>
      </c>
      <c r="G39" s="30" t="s">
        <v>48</v>
      </c>
      <c r="H39" s="313">
        <f>Ведомственная!I169</f>
        <v>505.6</v>
      </c>
    </row>
    <row r="40" spans="1:8" ht="30.75" customHeight="1" x14ac:dyDescent="0.3">
      <c r="A40" s="60" t="s">
        <v>38</v>
      </c>
      <c r="B40" s="508" t="s">
        <v>25</v>
      </c>
      <c r="C40" s="508"/>
      <c r="D40" s="508"/>
      <c r="E40" s="508"/>
      <c r="F40" s="27" t="s">
        <v>10</v>
      </c>
      <c r="G40" s="49"/>
      <c r="H40" s="312">
        <f>H41+H42+H43</f>
        <v>539674.69999999995</v>
      </c>
    </row>
    <row r="41" spans="1:8" ht="26.45" customHeight="1" x14ac:dyDescent="0.3">
      <c r="A41" s="48"/>
      <c r="B41" s="497" t="s">
        <v>31</v>
      </c>
      <c r="C41" s="497"/>
      <c r="D41" s="497"/>
      <c r="E41" s="497"/>
      <c r="F41" s="30" t="s">
        <v>10</v>
      </c>
      <c r="G41" s="30" t="s">
        <v>5</v>
      </c>
      <c r="H41" s="313">
        <f>Ведомственная!I183</f>
        <v>39025.1</v>
      </c>
    </row>
    <row r="42" spans="1:8" ht="34.5" customHeight="1" x14ac:dyDescent="0.3">
      <c r="A42" s="48"/>
      <c r="B42" s="533" t="s">
        <v>81</v>
      </c>
      <c r="C42" s="500"/>
      <c r="D42" s="500"/>
      <c r="F42" s="56" t="s">
        <v>10</v>
      </c>
      <c r="G42" s="56" t="s">
        <v>11</v>
      </c>
      <c r="H42" s="313">
        <f>Ведомственная!I209</f>
        <v>463419.5</v>
      </c>
    </row>
    <row r="43" spans="1:8" ht="45" customHeight="1" x14ac:dyDescent="0.3">
      <c r="A43" s="48"/>
      <c r="B43" s="533" t="s">
        <v>68</v>
      </c>
      <c r="C43" s="500"/>
      <c r="D43" s="500"/>
      <c r="F43" s="56" t="s">
        <v>10</v>
      </c>
      <c r="G43" s="56" t="s">
        <v>69</v>
      </c>
      <c r="H43" s="313">
        <f>Ведомственная!I216</f>
        <v>37230.1</v>
      </c>
    </row>
    <row r="44" spans="1:8" ht="27.75" customHeight="1" x14ac:dyDescent="0.2">
      <c r="A44" s="59" t="s">
        <v>39</v>
      </c>
      <c r="B44" s="507" t="s">
        <v>15</v>
      </c>
      <c r="C44" s="507"/>
      <c r="D44" s="507"/>
      <c r="E44" s="507"/>
      <c r="F44" s="28" t="s">
        <v>5</v>
      </c>
      <c r="G44" s="28"/>
      <c r="H44" s="314">
        <f>H45+H47+H46</f>
        <v>49450.9</v>
      </c>
    </row>
    <row r="45" spans="1:8" ht="32.25" customHeight="1" x14ac:dyDescent="0.2">
      <c r="A45" s="59"/>
      <c r="B45" s="509" t="s">
        <v>357</v>
      </c>
      <c r="C45" s="510"/>
      <c r="D45" s="510"/>
      <c r="E45" s="14"/>
      <c r="F45" s="279" t="s">
        <v>5</v>
      </c>
      <c r="G45" s="279" t="s">
        <v>3</v>
      </c>
      <c r="H45" s="315">
        <f>Ведомственная!I249</f>
        <v>4072</v>
      </c>
    </row>
    <row r="46" spans="1:8" ht="32.25" customHeight="1" x14ac:dyDescent="0.2">
      <c r="A46" s="59"/>
      <c r="B46" s="512" t="s">
        <v>375</v>
      </c>
      <c r="C46" s="518"/>
      <c r="D46" s="518"/>
      <c r="E46" s="308"/>
      <c r="F46" s="279" t="s">
        <v>5</v>
      </c>
      <c r="G46" s="279" t="s">
        <v>6</v>
      </c>
      <c r="H46" s="315">
        <f>Ведомственная!I259+Ведомственная!I456</f>
        <v>713.6</v>
      </c>
    </row>
    <row r="47" spans="1:8" ht="37.5" customHeight="1" x14ac:dyDescent="0.3">
      <c r="A47" s="47"/>
      <c r="B47" s="517" t="s">
        <v>45</v>
      </c>
      <c r="C47" s="517"/>
      <c r="D47" s="517"/>
      <c r="E47" s="517"/>
      <c r="F47" s="34" t="s">
        <v>5</v>
      </c>
      <c r="G47" s="34" t="s">
        <v>5</v>
      </c>
      <c r="H47" s="313">
        <f>Ведомственная!I461+Ведомственная!I265</f>
        <v>44665.3</v>
      </c>
    </row>
    <row r="48" spans="1:8" ht="45.75" customHeight="1" x14ac:dyDescent="0.3">
      <c r="A48" s="45" t="s">
        <v>40</v>
      </c>
      <c r="B48" s="515" t="s">
        <v>480</v>
      </c>
      <c r="C48" s="516"/>
      <c r="D48" s="516"/>
      <c r="E48" s="402"/>
      <c r="F48" s="27" t="s">
        <v>4</v>
      </c>
      <c r="G48" s="27"/>
      <c r="H48" s="312">
        <f>H49</f>
        <v>56333.200630000007</v>
      </c>
    </row>
    <row r="49" spans="1:8" ht="45.75" customHeight="1" x14ac:dyDescent="0.3">
      <c r="A49" s="47"/>
      <c r="B49" s="517" t="s">
        <v>481</v>
      </c>
      <c r="C49" s="514"/>
      <c r="D49" s="514"/>
      <c r="E49" s="401"/>
      <c r="F49" s="56" t="s">
        <v>4</v>
      </c>
      <c r="G49" s="56" t="s">
        <v>5</v>
      </c>
      <c r="H49" s="313">
        <f>Ведомственная!I270</f>
        <v>56333.200630000007</v>
      </c>
    </row>
    <row r="50" spans="1:8" ht="32.25" customHeight="1" x14ac:dyDescent="0.3">
      <c r="A50" s="59" t="s">
        <v>41</v>
      </c>
      <c r="B50" s="507" t="s">
        <v>0</v>
      </c>
      <c r="C50" s="507"/>
      <c r="D50" s="507"/>
      <c r="E50" s="507"/>
      <c r="F50" s="27" t="s">
        <v>7</v>
      </c>
      <c r="G50" s="28"/>
      <c r="H50" s="314">
        <f>H51+H52+H54+H55+H56+H53</f>
        <v>3771636.0999999992</v>
      </c>
    </row>
    <row r="51" spans="1:8" ht="24.75" customHeight="1" x14ac:dyDescent="0.3">
      <c r="A51" s="47"/>
      <c r="B51" s="506" t="s">
        <v>2</v>
      </c>
      <c r="C51" s="506"/>
      <c r="D51" s="506"/>
      <c r="E51" s="506"/>
      <c r="F51" s="34" t="s">
        <v>7</v>
      </c>
      <c r="G51" s="34" t="s">
        <v>3</v>
      </c>
      <c r="H51" s="313">
        <f>Ведомственная!I523+Ведомственная!I478</f>
        <v>1313012.2</v>
      </c>
    </row>
    <row r="52" spans="1:8" ht="25.5" customHeight="1" x14ac:dyDescent="0.3">
      <c r="A52" s="47"/>
      <c r="B52" s="506" t="s">
        <v>1</v>
      </c>
      <c r="C52" s="506"/>
      <c r="D52" s="506"/>
      <c r="E52" s="506"/>
      <c r="F52" s="34" t="s">
        <v>7</v>
      </c>
      <c r="G52" s="34" t="s">
        <v>6</v>
      </c>
      <c r="H52" s="313">
        <f>Ведомственная!I547+Ведомственная!I484</f>
        <v>1877093.4999999995</v>
      </c>
    </row>
    <row r="53" spans="1:8" ht="25.5" customHeight="1" x14ac:dyDescent="0.3">
      <c r="A53" s="47"/>
      <c r="B53" s="506" t="s">
        <v>274</v>
      </c>
      <c r="C53" s="514"/>
      <c r="D53" s="514"/>
      <c r="E53" s="232"/>
      <c r="F53" s="56" t="s">
        <v>7</v>
      </c>
      <c r="G53" s="56" t="s">
        <v>8</v>
      </c>
      <c r="H53" s="313">
        <f>Ведомственная!I680+Ведомственная!I592+Ведомственная!I490</f>
        <v>258635.40000000002</v>
      </c>
    </row>
    <row r="54" spans="1:8" ht="45" customHeight="1" x14ac:dyDescent="0.3">
      <c r="A54" s="47"/>
      <c r="B54" s="497" t="s">
        <v>49</v>
      </c>
      <c r="C54" s="497"/>
      <c r="D54" s="497"/>
      <c r="E54" s="497"/>
      <c r="F54" s="34" t="s">
        <v>7</v>
      </c>
      <c r="G54" s="34" t="s">
        <v>5</v>
      </c>
      <c r="H54" s="313">
        <f>Ведомственная!I605+Ведомственная!I284+Ведомственная!I413+Ведомственная!I372+Ведомственная!I398+Ведомственная!I496+Ведомственная!I431+Ведомственная!I740</f>
        <v>822</v>
      </c>
    </row>
    <row r="55" spans="1:8" ht="27.75" customHeight="1" x14ac:dyDescent="0.3">
      <c r="A55" s="47"/>
      <c r="B55" s="506" t="s">
        <v>275</v>
      </c>
      <c r="C55" s="506"/>
      <c r="D55" s="506"/>
      <c r="E55" s="506"/>
      <c r="F55" s="34" t="s">
        <v>7</v>
      </c>
      <c r="G55" s="34" t="s">
        <v>7</v>
      </c>
      <c r="H55" s="313">
        <f>Ведомственная!I768</f>
        <v>29522.799999999999</v>
      </c>
    </row>
    <row r="56" spans="1:8" ht="24.75" customHeight="1" x14ac:dyDescent="0.3">
      <c r="A56" s="47"/>
      <c r="B56" s="506" t="s">
        <v>17</v>
      </c>
      <c r="C56" s="506"/>
      <c r="D56" s="506"/>
      <c r="E56" s="506"/>
      <c r="F56" s="34" t="s">
        <v>7</v>
      </c>
      <c r="G56" s="34" t="s">
        <v>11</v>
      </c>
      <c r="H56" s="313">
        <f>Ведомственная!I611+Ведомственная!I780+Ведомственная!I294</f>
        <v>292550.2</v>
      </c>
    </row>
    <row r="57" spans="1:8" ht="40.700000000000003" customHeight="1" x14ac:dyDescent="0.3">
      <c r="A57" s="59" t="s">
        <v>42</v>
      </c>
      <c r="B57" s="507" t="s">
        <v>79</v>
      </c>
      <c r="C57" s="507"/>
      <c r="D57" s="507"/>
      <c r="E57" s="507"/>
      <c r="F57" s="27" t="s">
        <v>9</v>
      </c>
      <c r="G57" s="28"/>
      <c r="H57" s="314">
        <f>H58+H59</f>
        <v>93565.2</v>
      </c>
    </row>
    <row r="58" spans="1:8" ht="18.75" x14ac:dyDescent="0.3">
      <c r="A58" s="47"/>
      <c r="B58" s="506" t="s">
        <v>54</v>
      </c>
      <c r="C58" s="506"/>
      <c r="D58" s="506"/>
      <c r="E58" s="506"/>
      <c r="F58" s="34" t="s">
        <v>9</v>
      </c>
      <c r="G58" s="34" t="s">
        <v>3</v>
      </c>
      <c r="H58" s="313">
        <f>Ведомственная!I699</f>
        <v>80003.899999999994</v>
      </c>
    </row>
    <row r="59" spans="1:8" ht="47.25" customHeight="1" x14ac:dyDescent="0.3">
      <c r="A59" s="47"/>
      <c r="B59" s="506" t="s">
        <v>60</v>
      </c>
      <c r="C59" s="506"/>
      <c r="D59" s="506"/>
      <c r="E59" s="506"/>
      <c r="F59" s="34" t="s">
        <v>9</v>
      </c>
      <c r="G59" s="56" t="s">
        <v>10</v>
      </c>
      <c r="H59" s="313">
        <f>Ведомственная!I722</f>
        <v>13561.3</v>
      </c>
    </row>
    <row r="60" spans="1:8" ht="47.25" customHeight="1" x14ac:dyDescent="0.3">
      <c r="A60" s="59" t="s">
        <v>43</v>
      </c>
      <c r="B60" s="507" t="s">
        <v>724</v>
      </c>
      <c r="C60" s="507"/>
      <c r="D60" s="507"/>
      <c r="E60" s="507"/>
      <c r="F60" s="27" t="s">
        <v>11</v>
      </c>
      <c r="G60" s="28"/>
      <c r="H60" s="314">
        <f>H61</f>
        <v>11229.099999999999</v>
      </c>
    </row>
    <row r="61" spans="1:8" ht="31.5" customHeight="1" x14ac:dyDescent="0.3">
      <c r="A61" s="47"/>
      <c r="B61" s="482" t="s">
        <v>725</v>
      </c>
      <c r="C61" s="482"/>
      <c r="D61" s="482"/>
      <c r="E61" s="482"/>
      <c r="F61" s="56" t="s">
        <v>11</v>
      </c>
      <c r="G61" s="56" t="s">
        <v>6</v>
      </c>
      <c r="H61" s="313">
        <f>Ведомственная!I502+Ведомственная!I300</f>
        <v>11229.099999999999</v>
      </c>
    </row>
    <row r="62" spans="1:8" ht="27" customHeight="1" x14ac:dyDescent="0.3">
      <c r="A62" s="45" t="s">
        <v>44</v>
      </c>
      <c r="B62" s="503" t="s">
        <v>28</v>
      </c>
      <c r="C62" s="503"/>
      <c r="D62" s="503"/>
      <c r="E62" s="503"/>
      <c r="F62" s="27" t="s">
        <v>23</v>
      </c>
      <c r="G62" s="27"/>
      <c r="H62" s="312">
        <f>H63+H64+H65+H66</f>
        <v>435826.80000000005</v>
      </c>
    </row>
    <row r="63" spans="1:8" ht="24" customHeight="1" x14ac:dyDescent="0.3">
      <c r="A63" s="47"/>
      <c r="B63" s="506" t="s">
        <v>29</v>
      </c>
      <c r="C63" s="506"/>
      <c r="D63" s="506"/>
      <c r="E63" s="506"/>
      <c r="F63" s="56" t="s">
        <v>23</v>
      </c>
      <c r="G63" s="56" t="s">
        <v>3</v>
      </c>
      <c r="H63" s="313">
        <f>Ведомственная!I306</f>
        <v>10542.6</v>
      </c>
    </row>
    <row r="64" spans="1:8" ht="27" customHeight="1" x14ac:dyDescent="0.3">
      <c r="A64" s="47"/>
      <c r="B64" s="497" t="s">
        <v>30</v>
      </c>
      <c r="C64" s="497"/>
      <c r="D64" s="497"/>
      <c r="E64" s="497"/>
      <c r="F64" s="56" t="s">
        <v>23</v>
      </c>
      <c r="G64" s="56" t="s">
        <v>8</v>
      </c>
      <c r="H64" s="313">
        <f>Ведомственная!I311+Ведомственная!I650</f>
        <v>135501</v>
      </c>
    </row>
    <row r="65" spans="1:9" ht="29.25" customHeight="1" x14ac:dyDescent="0.3">
      <c r="A65" s="47"/>
      <c r="B65" s="497" t="s">
        <v>50</v>
      </c>
      <c r="C65" s="497"/>
      <c r="D65" s="497"/>
      <c r="E65" s="497"/>
      <c r="F65" s="34" t="s">
        <v>23</v>
      </c>
      <c r="G65" s="34" t="s">
        <v>10</v>
      </c>
      <c r="H65" s="313">
        <f>Ведомственная!I788+Ведомственная!I655+Ведомственная!I333</f>
        <v>240307.3</v>
      </c>
    </row>
    <row r="66" spans="1:9" ht="30.2" customHeight="1" x14ac:dyDescent="0.3">
      <c r="A66" s="47"/>
      <c r="B66" s="501" t="s">
        <v>72</v>
      </c>
      <c r="C66" s="502"/>
      <c r="D66" s="502"/>
      <c r="F66" s="56" t="s">
        <v>23</v>
      </c>
      <c r="G66" s="56" t="s">
        <v>4</v>
      </c>
      <c r="H66" s="313">
        <f>Ведомственная!I801+Ведомственная!I343</f>
        <v>49475.899999999994</v>
      </c>
    </row>
    <row r="67" spans="1:9" ht="40.700000000000003" customHeight="1" x14ac:dyDescent="0.3">
      <c r="A67" s="45" t="s">
        <v>64</v>
      </c>
      <c r="B67" s="503" t="s">
        <v>62</v>
      </c>
      <c r="C67" s="503"/>
      <c r="D67" s="503"/>
      <c r="E67" s="503"/>
      <c r="F67" s="27" t="s">
        <v>26</v>
      </c>
      <c r="G67" s="27"/>
      <c r="H67" s="312">
        <f>H69+H71+H68+H70</f>
        <v>599404.1</v>
      </c>
    </row>
    <row r="68" spans="1:9" ht="26.45" customHeight="1" x14ac:dyDescent="0.3">
      <c r="A68" s="45"/>
      <c r="B68" s="506" t="s">
        <v>259</v>
      </c>
      <c r="C68" s="506"/>
      <c r="D68" s="506"/>
      <c r="E68" s="215"/>
      <c r="F68" s="56" t="s">
        <v>26</v>
      </c>
      <c r="G68" s="56" t="s">
        <v>3</v>
      </c>
      <c r="H68" s="313">
        <f>Ведомственная!I510+Ведомственная!I661</f>
        <v>393702.1</v>
      </c>
    </row>
    <row r="69" spans="1:9" ht="35.450000000000003" customHeight="1" x14ac:dyDescent="0.3">
      <c r="A69" s="47"/>
      <c r="B69" s="512" t="s">
        <v>70</v>
      </c>
      <c r="C69" s="500"/>
      <c r="D69" s="500"/>
      <c r="F69" s="56" t="s">
        <v>26</v>
      </c>
      <c r="G69" s="56" t="s">
        <v>6</v>
      </c>
      <c r="H69" s="313">
        <f>Ведомственная!I742</f>
        <v>54269.899999999994</v>
      </c>
    </row>
    <row r="70" spans="1:9" ht="35.450000000000003" customHeight="1" x14ac:dyDescent="0.3">
      <c r="A70" s="47"/>
      <c r="B70" s="512" t="s">
        <v>482</v>
      </c>
      <c r="C70" s="500"/>
      <c r="D70" s="500"/>
      <c r="F70" s="56" t="s">
        <v>26</v>
      </c>
      <c r="G70" s="56" t="s">
        <v>8</v>
      </c>
      <c r="H70" s="313">
        <f>Ведомственная!I666+Ведомственная!I753</f>
        <v>148554.70000000001</v>
      </c>
    </row>
    <row r="71" spans="1:9" ht="41.25" customHeight="1" x14ac:dyDescent="0.3">
      <c r="A71" s="47"/>
      <c r="B71" s="497" t="s">
        <v>63</v>
      </c>
      <c r="C71" s="497"/>
      <c r="D71" s="497"/>
      <c r="E71" s="497"/>
      <c r="F71" s="34" t="s">
        <v>26</v>
      </c>
      <c r="G71" s="56" t="s">
        <v>5</v>
      </c>
      <c r="H71" s="313">
        <f>Ведомственная!I761</f>
        <v>2877.3999999999996</v>
      </c>
    </row>
    <row r="72" spans="1:9" ht="62.45" customHeight="1" x14ac:dyDescent="0.3">
      <c r="A72" s="25" t="s">
        <v>126</v>
      </c>
      <c r="B72" s="511" t="s">
        <v>145</v>
      </c>
      <c r="C72" s="511"/>
      <c r="D72" s="511"/>
      <c r="E72" s="4"/>
      <c r="F72" s="27" t="s">
        <v>48</v>
      </c>
      <c r="G72" s="27"/>
      <c r="H72" s="312">
        <f>H73+H74</f>
        <v>124598.20000000001</v>
      </c>
    </row>
    <row r="73" spans="1:9" ht="69.75" customHeight="1" x14ac:dyDescent="0.3">
      <c r="A73" s="25"/>
      <c r="B73" s="499" t="s">
        <v>386</v>
      </c>
      <c r="C73" s="513"/>
      <c r="D73" s="513"/>
      <c r="E73" s="288"/>
      <c r="F73" s="56" t="s">
        <v>48</v>
      </c>
      <c r="G73" s="56" t="s">
        <v>3</v>
      </c>
      <c r="H73" s="313">
        <f>Ведомственная!I378</f>
        <v>5000</v>
      </c>
    </row>
    <row r="74" spans="1:9" ht="43.5" customHeight="1" x14ac:dyDescent="0.3">
      <c r="A74" s="47"/>
      <c r="B74" s="497" t="s">
        <v>279</v>
      </c>
      <c r="C74" s="497"/>
      <c r="D74" s="497"/>
      <c r="E74" s="4"/>
      <c r="F74" s="56" t="s">
        <v>48</v>
      </c>
      <c r="G74" s="56" t="s">
        <v>8</v>
      </c>
      <c r="H74" s="313">
        <f>Ведомственная!I349</f>
        <v>119598.20000000001</v>
      </c>
    </row>
    <row r="75" spans="1:9" ht="49.7" customHeight="1" x14ac:dyDescent="0.3">
      <c r="A75" s="497" t="s">
        <v>751</v>
      </c>
      <c r="B75" s="497"/>
      <c r="C75" s="327"/>
      <c r="D75" s="2"/>
      <c r="E75" s="2"/>
      <c r="F75" s="2"/>
      <c r="H75" s="462" t="s">
        <v>752</v>
      </c>
      <c r="I75" s="248"/>
    </row>
    <row r="76" spans="1:9" ht="12.2" customHeight="1" x14ac:dyDescent="0.3">
      <c r="A76" s="47"/>
      <c r="B76" s="58"/>
      <c r="C76" s="58"/>
      <c r="D76" s="8"/>
      <c r="E76" s="4"/>
      <c r="H76" s="1"/>
    </row>
    <row r="77" spans="1:9" ht="18.75" x14ac:dyDescent="0.3">
      <c r="A77" s="47"/>
      <c r="B77" s="58"/>
      <c r="C77" s="58"/>
      <c r="D77" s="2"/>
      <c r="E77" s="2"/>
      <c r="F77" s="2"/>
      <c r="H77" s="10"/>
    </row>
    <row r="78" spans="1:9" ht="15.75" x14ac:dyDescent="0.25">
      <c r="A78" s="50"/>
      <c r="B78" s="51"/>
      <c r="C78" s="51"/>
      <c r="D78" s="51"/>
      <c r="E78" s="51"/>
      <c r="H78" s="1"/>
    </row>
    <row r="79" spans="1:9" x14ac:dyDescent="0.2">
      <c r="H79" s="1"/>
    </row>
    <row r="80" spans="1:9"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7">
    <mergeCell ref="B32:D32"/>
    <mergeCell ref="B36:E36"/>
    <mergeCell ref="B33:E33"/>
    <mergeCell ref="B38:D38"/>
    <mergeCell ref="B56:E56"/>
    <mergeCell ref="B44:E44"/>
    <mergeCell ref="B41:E41"/>
    <mergeCell ref="B43:D43"/>
    <mergeCell ref="B42:D42"/>
    <mergeCell ref="B37:E37"/>
    <mergeCell ref="B23:E23"/>
    <mergeCell ref="A19:H19"/>
    <mergeCell ref="B21:E22"/>
    <mergeCell ref="F21:F22"/>
    <mergeCell ref="G21:G22"/>
    <mergeCell ref="A21:A22"/>
    <mergeCell ref="B24:E24"/>
    <mergeCell ref="B26:E26"/>
    <mergeCell ref="B27:E27"/>
    <mergeCell ref="B31:D31"/>
    <mergeCell ref="B30:D30"/>
    <mergeCell ref="B28:E28"/>
    <mergeCell ref="B29:E29"/>
    <mergeCell ref="B63:E63"/>
    <mergeCell ref="B53:D53"/>
    <mergeCell ref="B48:D48"/>
    <mergeCell ref="B49:D49"/>
    <mergeCell ref="B46:D46"/>
    <mergeCell ref="B58:E58"/>
    <mergeCell ref="B47:E47"/>
    <mergeCell ref="B60:E60"/>
    <mergeCell ref="B72:D72"/>
    <mergeCell ref="B74:D74"/>
    <mergeCell ref="A75:B75"/>
    <mergeCell ref="B71:E71"/>
    <mergeCell ref="B68:D68"/>
    <mergeCell ref="B69:D69"/>
    <mergeCell ref="B73:D73"/>
    <mergeCell ref="B70:D70"/>
    <mergeCell ref="B66:D66"/>
    <mergeCell ref="B65:E65"/>
    <mergeCell ref="B67:E67"/>
    <mergeCell ref="H21:H22"/>
    <mergeCell ref="B39:D39"/>
    <mergeCell ref="B52:E52"/>
    <mergeCell ref="B57:E57"/>
    <mergeCell ref="B40:E40"/>
    <mergeCell ref="B50:E50"/>
    <mergeCell ref="B51:E51"/>
    <mergeCell ref="B54:E54"/>
    <mergeCell ref="B55:E55"/>
    <mergeCell ref="B64:E64"/>
    <mergeCell ref="B59:E59"/>
    <mergeCell ref="B45:D45"/>
    <mergeCell ref="B62:E62"/>
    <mergeCell ref="C9:H9"/>
    <mergeCell ref="C10:H10"/>
    <mergeCell ref="C11:H11"/>
    <mergeCell ref="C12:H12"/>
    <mergeCell ref="C14:H14"/>
    <mergeCell ref="C13:H13"/>
    <mergeCell ref="C7:H7"/>
    <mergeCell ref="C2:H2"/>
    <mergeCell ref="C3:H3"/>
    <mergeCell ref="C4:H4"/>
    <mergeCell ref="C5:H5"/>
    <mergeCell ref="C6:H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5"/>
  <sheetViews>
    <sheetView showWhiteSpace="0" view="pageBreakPreview" zoomScale="70" zoomScaleNormal="100" zoomScaleSheetLayoutView="70" workbookViewId="0">
      <selection activeCell="C2" sqref="C2:G2"/>
    </sheetView>
  </sheetViews>
  <sheetFormatPr defaultRowHeight="12.75" x14ac:dyDescent="0.2"/>
  <cols>
    <col min="1" max="1" width="5.5703125" customWidth="1"/>
    <col min="2" max="2" width="68" style="65" customWidth="1"/>
    <col min="3" max="3" width="23.140625" style="1" customWidth="1"/>
    <col min="4" max="4" width="8.7109375" customWidth="1"/>
    <col min="5" max="5" width="24.5703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3:7" ht="24.75" customHeight="1" x14ac:dyDescent="0.2">
      <c r="C2" s="499" t="s">
        <v>782</v>
      </c>
      <c r="D2" s="534"/>
      <c r="E2" s="534"/>
      <c r="F2" s="534"/>
      <c r="G2" s="534"/>
    </row>
    <row r="3" spans="3:7" ht="18" customHeight="1" x14ac:dyDescent="0.3">
      <c r="C3" s="497" t="s">
        <v>770</v>
      </c>
      <c r="D3" s="498"/>
      <c r="E3" s="498"/>
      <c r="F3" s="498"/>
      <c r="G3" s="498"/>
    </row>
    <row r="4" spans="3:7" ht="22.5" customHeight="1" x14ac:dyDescent="0.3">
      <c r="C4" s="497" t="s">
        <v>662</v>
      </c>
      <c r="D4" s="498"/>
      <c r="E4" s="498"/>
      <c r="F4" s="498"/>
      <c r="G4" s="498"/>
    </row>
    <row r="5" spans="3:7" ht="19.5" customHeight="1" x14ac:dyDescent="0.3">
      <c r="C5" s="497" t="s">
        <v>666</v>
      </c>
      <c r="D5" s="498"/>
      <c r="E5" s="498"/>
      <c r="F5" s="498"/>
      <c r="G5" s="498"/>
    </row>
    <row r="6" spans="3:7" ht="19.5" customHeight="1" x14ac:dyDescent="0.3">
      <c r="C6" s="497" t="s">
        <v>664</v>
      </c>
      <c r="D6" s="498"/>
      <c r="E6" s="498"/>
      <c r="F6" s="498"/>
      <c r="G6" s="498"/>
    </row>
    <row r="7" spans="3:7" ht="22.5" customHeight="1" x14ac:dyDescent="0.3">
      <c r="C7" s="497" t="s">
        <v>771</v>
      </c>
      <c r="D7" s="498"/>
      <c r="E7" s="498"/>
      <c r="F7" s="498"/>
      <c r="G7" s="498"/>
    </row>
    <row r="9" spans="3:7" ht="21.75" customHeight="1" x14ac:dyDescent="0.2">
      <c r="C9" s="499" t="s">
        <v>419</v>
      </c>
      <c r="D9" s="518"/>
      <c r="E9" s="518"/>
      <c r="F9" s="518"/>
      <c r="G9" s="518"/>
    </row>
    <row r="10" spans="3:7" ht="20.25" customHeight="1" x14ac:dyDescent="0.3">
      <c r="C10" s="497" t="s">
        <v>704</v>
      </c>
      <c r="D10" s="500"/>
      <c r="E10" s="500"/>
      <c r="F10" s="500"/>
      <c r="G10" s="500"/>
    </row>
    <row r="11" spans="3:7" ht="19.5" customHeight="1" x14ac:dyDescent="0.3">
      <c r="C11" s="497" t="s">
        <v>662</v>
      </c>
      <c r="D11" s="500"/>
      <c r="E11" s="500"/>
      <c r="F11" s="500"/>
      <c r="G11" s="500"/>
    </row>
    <row r="12" spans="3:7" ht="18.75" customHeight="1" x14ac:dyDescent="0.3">
      <c r="C12" s="497" t="s">
        <v>666</v>
      </c>
      <c r="D12" s="500"/>
      <c r="E12" s="500"/>
      <c r="F12" s="500"/>
      <c r="G12" s="500"/>
    </row>
    <row r="13" spans="3:7" ht="18.75" customHeight="1" x14ac:dyDescent="0.3">
      <c r="C13" s="497" t="s">
        <v>664</v>
      </c>
      <c r="D13" s="500"/>
      <c r="E13" s="500"/>
      <c r="F13" s="500"/>
      <c r="G13" s="500"/>
    </row>
    <row r="14" spans="3:7" ht="21.2" customHeight="1" x14ac:dyDescent="0.3">
      <c r="C14" s="497" t="s">
        <v>705</v>
      </c>
      <c r="D14" s="500"/>
      <c r="E14" s="500"/>
      <c r="F14" s="500"/>
      <c r="G14" s="500"/>
    </row>
    <row r="15" spans="3:7" ht="14.25" customHeight="1" x14ac:dyDescent="0.2"/>
    <row r="17" spans="1:15" ht="18.75" customHeight="1" x14ac:dyDescent="0.3">
      <c r="B17" s="66"/>
      <c r="C17" s="35"/>
      <c r="D17" s="54"/>
      <c r="E17" s="54"/>
    </row>
    <row r="18" spans="1:15" ht="82.5" customHeight="1" x14ac:dyDescent="0.2">
      <c r="A18" s="524" t="s">
        <v>685</v>
      </c>
      <c r="B18" s="524"/>
      <c r="C18" s="524"/>
      <c r="D18" s="524"/>
      <c r="E18" s="524"/>
      <c r="F18" s="500"/>
      <c r="G18" s="500"/>
      <c r="H18" s="500"/>
      <c r="I18" s="500"/>
      <c r="J18" s="500"/>
      <c r="K18" s="500"/>
      <c r="L18" s="500"/>
      <c r="M18" s="500"/>
    </row>
    <row r="19" spans="1:15" ht="18.75" customHeight="1" x14ac:dyDescent="0.3">
      <c r="A19" s="36"/>
      <c r="B19" s="67"/>
      <c r="C19" s="411"/>
      <c r="E19" s="538" t="s">
        <v>56</v>
      </c>
      <c r="F19" s="539"/>
      <c r="G19" s="539"/>
      <c r="H19" s="539"/>
      <c r="I19" s="539"/>
      <c r="J19" s="539"/>
      <c r="K19" s="539"/>
      <c r="L19" s="539"/>
      <c r="M19" s="539"/>
    </row>
    <row r="20" spans="1:15" ht="27.75" customHeight="1" x14ac:dyDescent="0.2">
      <c r="A20" s="536" t="s">
        <v>33</v>
      </c>
      <c r="B20" s="531" t="s">
        <v>51</v>
      </c>
      <c r="C20" s="531" t="s">
        <v>14</v>
      </c>
      <c r="D20" s="531" t="s">
        <v>16</v>
      </c>
      <c r="E20" s="525" t="s">
        <v>92</v>
      </c>
      <c r="F20" s="540"/>
      <c r="G20" s="540"/>
      <c r="H20" s="540"/>
      <c r="I20" s="540"/>
      <c r="J20" s="540"/>
      <c r="K20" s="540"/>
      <c r="L20" s="540"/>
      <c r="M20" s="541"/>
    </row>
    <row r="21" spans="1:15" ht="12.2" customHeight="1" x14ac:dyDescent="0.2">
      <c r="A21" s="537"/>
      <c r="B21" s="532"/>
      <c r="C21" s="532"/>
      <c r="D21" s="532"/>
      <c r="E21" s="505"/>
      <c r="F21" s="539"/>
      <c r="G21" s="539"/>
      <c r="H21" s="539"/>
      <c r="I21" s="539"/>
      <c r="J21" s="539"/>
      <c r="K21" s="539"/>
      <c r="L21" s="539"/>
      <c r="M21" s="542"/>
    </row>
    <row r="22" spans="1:15" ht="18.75" x14ac:dyDescent="0.3">
      <c r="A22" s="69">
        <v>1</v>
      </c>
      <c r="B22" s="64">
        <v>2</v>
      </c>
      <c r="C22" s="410">
        <v>3</v>
      </c>
      <c r="D22" s="57">
        <v>4</v>
      </c>
      <c r="E22" s="245">
        <v>5</v>
      </c>
    </row>
    <row r="23" spans="1:15" ht="20.25" x14ac:dyDescent="0.3">
      <c r="A23" s="31"/>
      <c r="B23" s="68" t="s">
        <v>35</v>
      </c>
      <c r="C23" s="412"/>
      <c r="D23" s="38"/>
      <c r="E23" s="428">
        <f>E25+E56+E64+E74+E82+E86+E90+E97+E114+E118+E122+E126+E151+E160+E166+E174+E185+E190+E208+E215+E246+E317+E328+E342+E373+E378+E413+E417+E433+E443+E448+E455+E463+E467+E472+E480+E484+E488+E438+E170</f>
        <v>6179768.9726299988</v>
      </c>
      <c r="N23" s="333"/>
      <c r="O23" s="368">
        <f>E23-Ведомственная!I25</f>
        <v>0</v>
      </c>
    </row>
    <row r="24" spans="1:15" ht="18.75" x14ac:dyDescent="0.3">
      <c r="A24" s="31"/>
      <c r="B24" s="46"/>
      <c r="C24" s="412"/>
      <c r="D24" s="38"/>
      <c r="E24" s="429"/>
    </row>
    <row r="25" spans="1:15" ht="53.45" customHeight="1" x14ac:dyDescent="0.3">
      <c r="A25" s="187" t="s">
        <v>34</v>
      </c>
      <c r="B25" s="270" t="s">
        <v>559</v>
      </c>
      <c r="C25" s="188" t="s">
        <v>155</v>
      </c>
      <c r="D25" s="189"/>
      <c r="E25" s="426">
        <f>E26+E32+E37</f>
        <v>291963.17199999996</v>
      </c>
    </row>
    <row r="26" spans="1:15" ht="63.75" customHeight="1" x14ac:dyDescent="0.3">
      <c r="A26" s="187"/>
      <c r="B26" s="475" t="s">
        <v>694</v>
      </c>
      <c r="C26" s="73" t="s">
        <v>248</v>
      </c>
      <c r="D26" s="2"/>
      <c r="E26" s="429">
        <f>E28</f>
        <v>87550.872000000003</v>
      </c>
    </row>
    <row r="27" spans="1:15" ht="61.5" customHeight="1" x14ac:dyDescent="0.3">
      <c r="A27" s="187"/>
      <c r="B27" s="329" t="s">
        <v>249</v>
      </c>
      <c r="C27" s="73" t="s">
        <v>250</v>
      </c>
      <c r="D27" s="2"/>
      <c r="E27" s="429">
        <f>E28</f>
        <v>87550.872000000003</v>
      </c>
    </row>
    <row r="28" spans="1:15" ht="46.5" customHeight="1" x14ac:dyDescent="0.3">
      <c r="A28" s="187"/>
      <c r="B28" s="143" t="s">
        <v>85</v>
      </c>
      <c r="C28" s="73" t="s">
        <v>251</v>
      </c>
      <c r="D28" s="33"/>
      <c r="E28" s="429">
        <f>E29+E30+E31</f>
        <v>87550.872000000003</v>
      </c>
    </row>
    <row r="29" spans="1:15" ht="30.2" customHeight="1" x14ac:dyDescent="0.3">
      <c r="A29" s="187"/>
      <c r="B29" s="328" t="s">
        <v>78</v>
      </c>
      <c r="C29" s="73" t="s">
        <v>251</v>
      </c>
      <c r="D29" s="33" t="s">
        <v>76</v>
      </c>
      <c r="E29" s="429">
        <f>Ведомственная!I89</f>
        <v>43812.4</v>
      </c>
    </row>
    <row r="30" spans="1:15" ht="57.75" customHeight="1" x14ac:dyDescent="0.3">
      <c r="A30" s="187"/>
      <c r="B30" s="278" t="s">
        <v>89</v>
      </c>
      <c r="C30" s="73" t="s">
        <v>251</v>
      </c>
      <c r="D30" s="8" t="s">
        <v>74</v>
      </c>
      <c r="E30" s="429">
        <f>Ведомственная!I90</f>
        <v>43287.671999999999</v>
      </c>
    </row>
    <row r="31" spans="1:15" ht="46.5" customHeight="1" x14ac:dyDescent="0.3">
      <c r="A31" s="187"/>
      <c r="B31" s="91" t="s">
        <v>141</v>
      </c>
      <c r="C31" s="73" t="s">
        <v>251</v>
      </c>
      <c r="D31" s="8" t="s">
        <v>75</v>
      </c>
      <c r="E31" s="429">
        <f>Ведомственная!I91</f>
        <v>450.8</v>
      </c>
    </row>
    <row r="32" spans="1:15" ht="46.5" customHeight="1" x14ac:dyDescent="0.3">
      <c r="A32" s="187"/>
      <c r="B32" s="278" t="s">
        <v>114</v>
      </c>
      <c r="C32" s="107" t="s">
        <v>253</v>
      </c>
      <c r="D32" s="8"/>
      <c r="E32" s="429">
        <f>E34</f>
        <v>26843.4</v>
      </c>
    </row>
    <row r="33" spans="1:5" ht="46.5" customHeight="1" x14ac:dyDescent="0.3">
      <c r="A33" s="187"/>
      <c r="B33" s="278" t="s">
        <v>252</v>
      </c>
      <c r="C33" s="107" t="s">
        <v>254</v>
      </c>
      <c r="D33" s="8"/>
      <c r="E33" s="429">
        <f>E34</f>
        <v>26843.4</v>
      </c>
    </row>
    <row r="34" spans="1:5" ht="46.5" customHeight="1" x14ac:dyDescent="0.3">
      <c r="A34" s="187"/>
      <c r="B34" s="330" t="s">
        <v>85</v>
      </c>
      <c r="C34" s="107" t="s">
        <v>255</v>
      </c>
      <c r="D34" s="8"/>
      <c r="E34" s="429">
        <f>E35+E36</f>
        <v>26843.4</v>
      </c>
    </row>
    <row r="35" spans="1:5" ht="46.5" customHeight="1" x14ac:dyDescent="0.3">
      <c r="A35" s="187"/>
      <c r="B35" s="328" t="s">
        <v>78</v>
      </c>
      <c r="C35" s="107" t="s">
        <v>255</v>
      </c>
      <c r="D35" s="8" t="s">
        <v>76</v>
      </c>
      <c r="E35" s="429">
        <f>Ведомственная!I95</f>
        <v>24287.4</v>
      </c>
    </row>
    <row r="36" spans="1:5" ht="46.5" customHeight="1" x14ac:dyDescent="0.3">
      <c r="A36" s="187"/>
      <c r="B36" s="278" t="s">
        <v>89</v>
      </c>
      <c r="C36" s="107" t="s">
        <v>255</v>
      </c>
      <c r="D36" s="8" t="s">
        <v>74</v>
      </c>
      <c r="E36" s="429">
        <f>Ведомственная!I96</f>
        <v>2556</v>
      </c>
    </row>
    <row r="37" spans="1:5" ht="87" customHeight="1" x14ac:dyDescent="0.3">
      <c r="A37" s="187"/>
      <c r="B37" s="328" t="s">
        <v>603</v>
      </c>
      <c r="C37" s="30" t="s">
        <v>256</v>
      </c>
      <c r="D37" s="8"/>
      <c r="E37" s="427">
        <f>E38+E44</f>
        <v>177568.89999999997</v>
      </c>
    </row>
    <row r="38" spans="1:5" ht="84" customHeight="1" x14ac:dyDescent="0.3">
      <c r="A38" s="187"/>
      <c r="B38" s="337" t="s">
        <v>604</v>
      </c>
      <c r="C38" s="30" t="s">
        <v>257</v>
      </c>
      <c r="D38" s="8"/>
      <c r="E38" s="427">
        <f>E39</f>
        <v>168272.89999999997</v>
      </c>
    </row>
    <row r="39" spans="1:5" ht="62.45" customHeight="1" x14ac:dyDescent="0.3">
      <c r="A39" s="187"/>
      <c r="B39" s="337" t="s">
        <v>82</v>
      </c>
      <c r="C39" s="107" t="s">
        <v>258</v>
      </c>
      <c r="D39" s="30"/>
      <c r="E39" s="427">
        <f>E40+E41+E43+E42</f>
        <v>168272.89999999997</v>
      </c>
    </row>
    <row r="40" spans="1:5" ht="50.25" customHeight="1" x14ac:dyDescent="0.3">
      <c r="A40" s="187"/>
      <c r="B40" s="337" t="s">
        <v>385</v>
      </c>
      <c r="C40" s="107" t="s">
        <v>258</v>
      </c>
      <c r="D40" s="30" t="s">
        <v>73</v>
      </c>
      <c r="E40" s="427">
        <f>Ведомственная!I425+Ведомственная!I50</f>
        <v>167139.39999999997</v>
      </c>
    </row>
    <row r="41" spans="1:5" ht="50.25" customHeight="1" x14ac:dyDescent="0.3">
      <c r="A41" s="187"/>
      <c r="B41" s="278" t="s">
        <v>89</v>
      </c>
      <c r="C41" s="107" t="s">
        <v>258</v>
      </c>
      <c r="D41" s="8" t="s">
        <v>74</v>
      </c>
      <c r="E41" s="427">
        <f>+Ведомственная!I426+Ведомственная!I51</f>
        <v>327.40000000000003</v>
      </c>
    </row>
    <row r="42" spans="1:5" ht="50.25" customHeight="1" x14ac:dyDescent="0.3">
      <c r="A42" s="187"/>
      <c r="B42" s="278" t="s">
        <v>273</v>
      </c>
      <c r="C42" s="107" t="s">
        <v>258</v>
      </c>
      <c r="D42" s="8" t="s">
        <v>272</v>
      </c>
      <c r="E42" s="427">
        <f>Ведомственная!I52</f>
        <v>20</v>
      </c>
    </row>
    <row r="43" spans="1:5" ht="29.25" customHeight="1" x14ac:dyDescent="0.3">
      <c r="A43" s="187"/>
      <c r="B43" s="278" t="s">
        <v>141</v>
      </c>
      <c r="C43" s="107" t="s">
        <v>258</v>
      </c>
      <c r="D43" s="8" t="s">
        <v>75</v>
      </c>
      <c r="E43" s="427">
        <f>Ведомственная!I53</f>
        <v>786.1</v>
      </c>
    </row>
    <row r="44" spans="1:5" ht="79.5" customHeight="1" x14ac:dyDescent="0.3">
      <c r="A44" s="187"/>
      <c r="B44" s="278" t="s">
        <v>605</v>
      </c>
      <c r="C44" s="107" t="s">
        <v>379</v>
      </c>
      <c r="D44" s="8"/>
      <c r="E44" s="427">
        <f>E45+E53+E48+E51</f>
        <v>9296</v>
      </c>
    </row>
    <row r="45" spans="1:5" ht="198" customHeight="1" x14ac:dyDescent="0.3">
      <c r="A45" s="35"/>
      <c r="B45" s="307" t="s">
        <v>535</v>
      </c>
      <c r="C45" s="30" t="s">
        <v>380</v>
      </c>
      <c r="D45" s="8"/>
      <c r="E45" s="429">
        <f>E46+E47</f>
        <v>982.6</v>
      </c>
    </row>
    <row r="46" spans="1:5" ht="55.5" customHeight="1" x14ac:dyDescent="0.3">
      <c r="A46" s="35"/>
      <c r="B46" s="328" t="s">
        <v>385</v>
      </c>
      <c r="C46" s="30" t="s">
        <v>380</v>
      </c>
      <c r="D46" s="30" t="s">
        <v>73</v>
      </c>
      <c r="E46" s="429">
        <f>Ведомственная!I56</f>
        <v>898.4</v>
      </c>
    </row>
    <row r="47" spans="1:5" ht="63" customHeight="1" x14ac:dyDescent="0.3">
      <c r="A47" s="35"/>
      <c r="B47" s="278" t="s">
        <v>89</v>
      </c>
      <c r="C47" s="30" t="s">
        <v>380</v>
      </c>
      <c r="D47" s="30" t="s">
        <v>74</v>
      </c>
      <c r="E47" s="429">
        <f>Ведомственная!I57</f>
        <v>84.2</v>
      </c>
    </row>
    <row r="48" spans="1:5" ht="63" customHeight="1" x14ac:dyDescent="0.3">
      <c r="A48" s="35"/>
      <c r="B48" s="278" t="s">
        <v>405</v>
      </c>
      <c r="C48" s="33" t="s">
        <v>381</v>
      </c>
      <c r="D48" s="30"/>
      <c r="E48" s="429">
        <f>E49+E50</f>
        <v>1959.4</v>
      </c>
    </row>
    <row r="49" spans="1:13" ht="63" customHeight="1" x14ac:dyDescent="0.3">
      <c r="A49" s="35"/>
      <c r="B49" s="328" t="s">
        <v>385</v>
      </c>
      <c r="C49" s="33" t="s">
        <v>381</v>
      </c>
      <c r="D49" s="30" t="s">
        <v>73</v>
      </c>
      <c r="E49" s="429">
        <f>Ведомственная!I59</f>
        <v>1811.4</v>
      </c>
    </row>
    <row r="50" spans="1:13" ht="63" customHeight="1" x14ac:dyDescent="0.3">
      <c r="A50" s="35"/>
      <c r="B50" s="278" t="s">
        <v>89</v>
      </c>
      <c r="C50" s="33" t="s">
        <v>381</v>
      </c>
      <c r="D50" s="30" t="s">
        <v>74</v>
      </c>
      <c r="E50" s="429">
        <f>Ведомственная!I60</f>
        <v>148</v>
      </c>
    </row>
    <row r="51" spans="1:13" ht="127.5" customHeight="1" x14ac:dyDescent="0.3">
      <c r="A51" s="35"/>
      <c r="B51" s="106" t="s">
        <v>534</v>
      </c>
      <c r="C51" s="73" t="s">
        <v>458</v>
      </c>
      <c r="D51" s="107"/>
      <c r="E51" s="427">
        <f>E52</f>
        <v>982.8</v>
      </c>
    </row>
    <row r="52" spans="1:13" ht="63" customHeight="1" x14ac:dyDescent="0.3">
      <c r="A52" s="35"/>
      <c r="B52" s="367" t="s">
        <v>385</v>
      </c>
      <c r="C52" s="73" t="s">
        <v>458</v>
      </c>
      <c r="D52" s="107" t="s">
        <v>73</v>
      </c>
      <c r="E52" s="427">
        <f>Ведомственная!I429</f>
        <v>982.8</v>
      </c>
    </row>
    <row r="53" spans="1:13" ht="83.25" customHeight="1" x14ac:dyDescent="0.3">
      <c r="A53" s="35"/>
      <c r="B53" s="371" t="s">
        <v>338</v>
      </c>
      <c r="C53" s="33" t="s">
        <v>467</v>
      </c>
      <c r="D53" s="8"/>
      <c r="E53" s="429">
        <f>E54+E55</f>
        <v>5371.2</v>
      </c>
    </row>
    <row r="54" spans="1:13" ht="44.45" customHeight="1" x14ac:dyDescent="0.3">
      <c r="A54" s="35"/>
      <c r="B54" s="370" t="s">
        <v>385</v>
      </c>
      <c r="C54" s="33" t="s">
        <v>467</v>
      </c>
      <c r="D54" s="30" t="s">
        <v>73</v>
      </c>
      <c r="E54" s="429">
        <f>Ведомственная!I62</f>
        <v>5062.8999999999996</v>
      </c>
    </row>
    <row r="55" spans="1:13" ht="47.25" customHeight="1" x14ac:dyDescent="0.3">
      <c r="A55" s="35"/>
      <c r="B55" s="278" t="s">
        <v>89</v>
      </c>
      <c r="C55" s="33" t="s">
        <v>467</v>
      </c>
      <c r="D55" s="30" t="s">
        <v>74</v>
      </c>
      <c r="E55" s="429">
        <f>Ведомственная!I63</f>
        <v>308.3</v>
      </c>
    </row>
    <row r="56" spans="1:13" ht="83.25" customHeight="1" x14ac:dyDescent="0.3">
      <c r="A56" s="190" t="s">
        <v>36</v>
      </c>
      <c r="B56" s="191" t="s">
        <v>560</v>
      </c>
      <c r="C56" s="192" t="s">
        <v>161</v>
      </c>
      <c r="D56" s="188"/>
      <c r="E56" s="426">
        <f>E57</f>
        <v>1091.4000000000001</v>
      </c>
    </row>
    <row r="57" spans="1:13" ht="35.450000000000003" customHeight="1" x14ac:dyDescent="0.3">
      <c r="A57" s="190"/>
      <c r="B57" s="106" t="s">
        <v>283</v>
      </c>
      <c r="C57" s="73" t="s">
        <v>282</v>
      </c>
      <c r="D57" s="107"/>
      <c r="E57" s="427">
        <f>E58+E60+E62</f>
        <v>1091.4000000000001</v>
      </c>
      <c r="F57" s="81"/>
      <c r="G57" s="81"/>
      <c r="H57" s="81"/>
      <c r="I57" s="81"/>
      <c r="J57" s="81"/>
      <c r="K57" s="81"/>
      <c r="L57" s="81"/>
      <c r="M57" s="81"/>
    </row>
    <row r="58" spans="1:13" ht="45.75" customHeight="1" x14ac:dyDescent="0.3">
      <c r="A58" s="35"/>
      <c r="B58" s="173" t="s">
        <v>355</v>
      </c>
      <c r="C58" s="73" t="s">
        <v>362</v>
      </c>
      <c r="D58" s="30"/>
      <c r="E58" s="429">
        <f>E59</f>
        <v>102.10000000000001</v>
      </c>
    </row>
    <row r="59" spans="1:13" ht="46.5" customHeight="1" x14ac:dyDescent="0.3">
      <c r="A59" s="35"/>
      <c r="B59" s="173" t="s">
        <v>89</v>
      </c>
      <c r="C59" s="73" t="s">
        <v>362</v>
      </c>
      <c r="D59" s="30" t="s">
        <v>74</v>
      </c>
      <c r="E59" s="429">
        <f>Ведомственная!I67</f>
        <v>102.10000000000001</v>
      </c>
    </row>
    <row r="60" spans="1:13" ht="45" customHeight="1" x14ac:dyDescent="0.3">
      <c r="A60" s="35"/>
      <c r="B60" s="173" t="s">
        <v>356</v>
      </c>
      <c r="C60" s="73" t="s">
        <v>363</v>
      </c>
      <c r="D60" s="30"/>
      <c r="E60" s="429">
        <f>E61</f>
        <v>520.29999999999995</v>
      </c>
    </row>
    <row r="61" spans="1:13" ht="49.7" customHeight="1" x14ac:dyDescent="0.3">
      <c r="A61" s="35"/>
      <c r="B61" s="173" t="s">
        <v>89</v>
      </c>
      <c r="C61" s="73" t="s">
        <v>363</v>
      </c>
      <c r="D61" s="30" t="s">
        <v>74</v>
      </c>
      <c r="E61" s="429">
        <f>Ведомственная!I288+Ведомственная!I376+Ведомственная!I402+Ведомственная!I500+Ведомственная!I435+Ведомственная!I740</f>
        <v>520.29999999999995</v>
      </c>
    </row>
    <row r="62" spans="1:13" ht="49.7" customHeight="1" x14ac:dyDescent="0.3">
      <c r="A62" s="35"/>
      <c r="B62" s="106" t="s">
        <v>420</v>
      </c>
      <c r="C62" s="73" t="s">
        <v>421</v>
      </c>
      <c r="D62" s="107"/>
      <c r="E62" s="429">
        <f>E63</f>
        <v>469</v>
      </c>
    </row>
    <row r="63" spans="1:13" ht="49.7" customHeight="1" x14ac:dyDescent="0.3">
      <c r="A63" s="35"/>
      <c r="B63" s="106" t="s">
        <v>89</v>
      </c>
      <c r="C63" s="73" t="s">
        <v>421</v>
      </c>
      <c r="D63" s="107" t="s">
        <v>74</v>
      </c>
      <c r="E63" s="429">
        <f>Ведомственная!I69</f>
        <v>469</v>
      </c>
    </row>
    <row r="64" spans="1:13" ht="84.75" customHeight="1" x14ac:dyDescent="0.3">
      <c r="A64" s="190" t="s">
        <v>37</v>
      </c>
      <c r="B64" s="193" t="s">
        <v>561</v>
      </c>
      <c r="C64" s="188" t="s">
        <v>160</v>
      </c>
      <c r="D64" s="192"/>
      <c r="E64" s="426">
        <f>E65</f>
        <v>32743.800000000003</v>
      </c>
    </row>
    <row r="65" spans="1:13" ht="35.450000000000003" customHeight="1" x14ac:dyDescent="0.3">
      <c r="A65" s="190"/>
      <c r="B65" s="116" t="s">
        <v>285</v>
      </c>
      <c r="C65" s="107" t="s">
        <v>284</v>
      </c>
      <c r="D65" s="73"/>
      <c r="E65" s="427">
        <f>E66+E71</f>
        <v>32743.800000000003</v>
      </c>
      <c r="F65" s="81"/>
      <c r="G65" s="81"/>
      <c r="H65" s="81"/>
      <c r="I65" s="81"/>
      <c r="J65" s="81"/>
      <c r="K65" s="81"/>
      <c r="L65" s="81"/>
      <c r="M65" s="81"/>
    </row>
    <row r="66" spans="1:13" ht="77.25" customHeight="1" x14ac:dyDescent="0.3">
      <c r="A66" s="35"/>
      <c r="B66" s="116" t="s">
        <v>643</v>
      </c>
      <c r="C66" s="30" t="s">
        <v>293</v>
      </c>
      <c r="D66" s="8"/>
      <c r="E66" s="429">
        <f>E68+E69+E70</f>
        <v>27743.800000000003</v>
      </c>
    </row>
    <row r="67" spans="1:13" ht="52.5" customHeight="1" x14ac:dyDescent="0.3">
      <c r="A67" s="35"/>
      <c r="B67" s="266" t="s">
        <v>82</v>
      </c>
      <c r="C67" s="30" t="s">
        <v>294</v>
      </c>
      <c r="D67" s="8"/>
      <c r="E67" s="429">
        <f>E68+E69+E70</f>
        <v>27743.800000000003</v>
      </c>
    </row>
    <row r="68" spans="1:13" ht="45" customHeight="1" x14ac:dyDescent="0.3">
      <c r="A68" s="35"/>
      <c r="B68" s="266" t="s">
        <v>385</v>
      </c>
      <c r="C68" s="30" t="s">
        <v>294</v>
      </c>
      <c r="D68" s="8" t="s">
        <v>73</v>
      </c>
      <c r="E68" s="429">
        <f>Ведомственная!I363</f>
        <v>27247.9</v>
      </c>
    </row>
    <row r="69" spans="1:13" ht="45.75" customHeight="1" x14ac:dyDescent="0.3">
      <c r="A69" s="35"/>
      <c r="B69" s="267" t="s">
        <v>89</v>
      </c>
      <c r="C69" s="30" t="s">
        <v>294</v>
      </c>
      <c r="D69" s="8" t="s">
        <v>74</v>
      </c>
      <c r="E69" s="429">
        <f>Ведомственная!I364</f>
        <v>460.9</v>
      </c>
    </row>
    <row r="70" spans="1:13" ht="30.2" customHeight="1" x14ac:dyDescent="0.3">
      <c r="A70" s="35"/>
      <c r="B70" s="267" t="s">
        <v>141</v>
      </c>
      <c r="C70" s="30" t="s">
        <v>294</v>
      </c>
      <c r="D70" s="8" t="s">
        <v>75</v>
      </c>
      <c r="E70" s="429">
        <f>Ведомственная!I365</f>
        <v>35</v>
      </c>
    </row>
    <row r="71" spans="1:13" ht="45" customHeight="1" x14ac:dyDescent="0.3">
      <c r="A71" s="35"/>
      <c r="B71" s="278" t="s">
        <v>370</v>
      </c>
      <c r="C71" s="8" t="s">
        <v>365</v>
      </c>
      <c r="D71" s="8"/>
      <c r="E71" s="429">
        <f>E72</f>
        <v>5000</v>
      </c>
    </row>
    <row r="72" spans="1:13" ht="50.25" customHeight="1" x14ac:dyDescent="0.3">
      <c r="A72" s="35"/>
      <c r="B72" s="278" t="s">
        <v>369</v>
      </c>
      <c r="C72" s="8" t="s">
        <v>366</v>
      </c>
      <c r="D72" s="8"/>
      <c r="E72" s="429">
        <f>E73</f>
        <v>5000</v>
      </c>
    </row>
    <row r="73" spans="1:13" ht="30.75" customHeight="1" x14ac:dyDescent="0.3">
      <c r="A73" s="35"/>
      <c r="B73" s="278" t="s">
        <v>368</v>
      </c>
      <c r="C73" s="8" t="s">
        <v>366</v>
      </c>
      <c r="D73" s="8" t="s">
        <v>367</v>
      </c>
      <c r="E73" s="429">
        <f>Ведомственная!I383</f>
        <v>5000</v>
      </c>
    </row>
    <row r="74" spans="1:13" ht="102.75" customHeight="1" x14ac:dyDescent="0.3">
      <c r="A74" s="187" t="s">
        <v>38</v>
      </c>
      <c r="B74" s="271" t="s">
        <v>562</v>
      </c>
      <c r="C74" s="192" t="s">
        <v>158</v>
      </c>
      <c r="D74" s="192"/>
      <c r="E74" s="426">
        <f>E78+E75</f>
        <v>99202.5</v>
      </c>
    </row>
    <row r="75" spans="1:13" ht="88.5" customHeight="1" x14ac:dyDescent="0.3">
      <c r="A75" s="190"/>
      <c r="B75" s="278" t="s">
        <v>448</v>
      </c>
      <c r="C75" s="8" t="s">
        <v>260</v>
      </c>
      <c r="D75" s="8"/>
      <c r="E75" s="427">
        <f>E76</f>
        <v>88229.400000000009</v>
      </c>
    </row>
    <row r="76" spans="1:13" ht="98.45" customHeight="1" x14ac:dyDescent="0.3">
      <c r="A76" s="190"/>
      <c r="B76" s="151" t="s">
        <v>530</v>
      </c>
      <c r="C76" s="8" t="s">
        <v>484</v>
      </c>
      <c r="D76" s="8"/>
      <c r="E76" s="427">
        <f>E77</f>
        <v>88229.400000000009</v>
      </c>
    </row>
    <row r="77" spans="1:13" ht="39.200000000000003" customHeight="1" x14ac:dyDescent="0.3">
      <c r="A77" s="190"/>
      <c r="B77" s="278" t="s">
        <v>99</v>
      </c>
      <c r="C77" s="8" t="s">
        <v>484</v>
      </c>
      <c r="D77" s="8" t="s">
        <v>98</v>
      </c>
      <c r="E77" s="427">
        <f>Ведомственная!I337</f>
        <v>88229.400000000009</v>
      </c>
    </row>
    <row r="78" spans="1:13" ht="51.75" customHeight="1" x14ac:dyDescent="0.3">
      <c r="A78" s="35" t="s">
        <v>453</v>
      </c>
      <c r="B78" s="120" t="s">
        <v>328</v>
      </c>
      <c r="C78" s="73" t="s">
        <v>329</v>
      </c>
      <c r="D78" s="73"/>
      <c r="E78" s="429">
        <f>E79</f>
        <v>10973.099999999999</v>
      </c>
    </row>
    <row r="79" spans="1:13" ht="107.25" customHeight="1" x14ac:dyDescent="0.3">
      <c r="A79" s="35"/>
      <c r="B79" s="104" t="s">
        <v>609</v>
      </c>
      <c r="C79" s="73" t="s">
        <v>364</v>
      </c>
      <c r="D79" s="73"/>
      <c r="E79" s="429">
        <f>E80</f>
        <v>10973.099999999999</v>
      </c>
    </row>
    <row r="80" spans="1:13" ht="85.7" customHeight="1" x14ac:dyDescent="0.3">
      <c r="A80" s="35"/>
      <c r="B80" s="255" t="s">
        <v>159</v>
      </c>
      <c r="C80" s="8" t="s">
        <v>330</v>
      </c>
      <c r="D80" s="8"/>
      <c r="E80" s="429">
        <f>E81</f>
        <v>10973.099999999999</v>
      </c>
    </row>
    <row r="81" spans="1:17" ht="55.5" customHeight="1" x14ac:dyDescent="0.3">
      <c r="A81" s="35"/>
      <c r="B81" s="256" t="s">
        <v>89</v>
      </c>
      <c r="C81" s="8" t="s">
        <v>330</v>
      </c>
      <c r="D81" s="30" t="s">
        <v>74</v>
      </c>
      <c r="E81" s="429">
        <f>Ведомственная!I101</f>
        <v>10973.099999999999</v>
      </c>
    </row>
    <row r="82" spans="1:17" ht="108.75" customHeight="1" x14ac:dyDescent="0.3">
      <c r="A82" s="187" t="s">
        <v>39</v>
      </c>
      <c r="B82" s="191" t="s">
        <v>735</v>
      </c>
      <c r="C82" s="192" t="s">
        <v>162</v>
      </c>
      <c r="D82" s="188"/>
      <c r="E82" s="426">
        <f>E83</f>
        <v>6500.6</v>
      </c>
    </row>
    <row r="83" spans="1:17" ht="84.75" customHeight="1" x14ac:dyDescent="0.3">
      <c r="A83" s="35"/>
      <c r="B83" s="267" t="s">
        <v>172</v>
      </c>
      <c r="C83" s="8" t="s">
        <v>163</v>
      </c>
      <c r="D83" s="8"/>
      <c r="E83" s="429">
        <f>E85</f>
        <v>6500.6</v>
      </c>
    </row>
    <row r="84" spans="1:17" ht="72.75" customHeight="1" x14ac:dyDescent="0.3">
      <c r="A84" s="35"/>
      <c r="B84" s="259" t="s">
        <v>339</v>
      </c>
      <c r="C84" s="8" t="s">
        <v>164</v>
      </c>
      <c r="D84" s="8"/>
      <c r="E84" s="429">
        <f>E85</f>
        <v>6500.6</v>
      </c>
    </row>
    <row r="85" spans="1:17" ht="51" customHeight="1" x14ac:dyDescent="0.3">
      <c r="A85" s="35"/>
      <c r="B85" s="106" t="s">
        <v>89</v>
      </c>
      <c r="C85" s="8" t="s">
        <v>164</v>
      </c>
      <c r="D85" s="8" t="s">
        <v>74</v>
      </c>
      <c r="E85" s="429">
        <f>Ведомственная!I105</f>
        <v>6500.6</v>
      </c>
    </row>
    <row r="86" spans="1:17" ht="108" customHeight="1" x14ac:dyDescent="0.3">
      <c r="A86" s="187" t="s">
        <v>40</v>
      </c>
      <c r="B86" s="191" t="s">
        <v>563</v>
      </c>
      <c r="C86" s="192" t="s">
        <v>165</v>
      </c>
      <c r="D86" s="192"/>
      <c r="E86" s="426">
        <f>E88</f>
        <v>11629.699999999999</v>
      </c>
      <c r="Q86" s="71"/>
    </row>
    <row r="87" spans="1:17" ht="69.75" customHeight="1" x14ac:dyDescent="0.3">
      <c r="A87" s="190"/>
      <c r="B87" s="106" t="s">
        <v>352</v>
      </c>
      <c r="C87" s="73" t="s">
        <v>286</v>
      </c>
      <c r="D87" s="73"/>
      <c r="E87" s="427">
        <f>E88</f>
        <v>11629.699999999999</v>
      </c>
      <c r="F87" s="81"/>
      <c r="G87" s="81"/>
      <c r="H87" s="81"/>
      <c r="I87" s="81"/>
      <c r="J87" s="81"/>
      <c r="K87" s="81"/>
      <c r="L87" s="81"/>
      <c r="M87" s="81"/>
      <c r="Q87" s="71"/>
    </row>
    <row r="88" spans="1:17" ht="72.75" customHeight="1" x14ac:dyDescent="0.3">
      <c r="A88" s="154"/>
      <c r="B88" s="254" t="s">
        <v>327</v>
      </c>
      <c r="C88" s="73" t="s">
        <v>332</v>
      </c>
      <c r="D88" s="73"/>
      <c r="E88" s="427">
        <f>E89</f>
        <v>11629.699999999999</v>
      </c>
    </row>
    <row r="89" spans="1:17" ht="53.45" customHeight="1" x14ac:dyDescent="0.3">
      <c r="A89" s="154"/>
      <c r="B89" s="106" t="s">
        <v>89</v>
      </c>
      <c r="C89" s="73" t="s">
        <v>332</v>
      </c>
      <c r="D89" s="73" t="s">
        <v>74</v>
      </c>
      <c r="E89" s="427">
        <f>Ведомственная!I109+Ведомственная!I370+Ведомственная!I396+Ведомственная!I442</f>
        <v>11629.699999999999</v>
      </c>
    </row>
    <row r="90" spans="1:17" ht="95.25" customHeight="1" x14ac:dyDescent="0.3">
      <c r="A90" s="187" t="s">
        <v>41</v>
      </c>
      <c r="B90" s="194" t="s">
        <v>564</v>
      </c>
      <c r="C90" s="192" t="s">
        <v>166</v>
      </c>
      <c r="D90" s="192"/>
      <c r="E90" s="426">
        <f>E91+E94</f>
        <v>4845.1000000000004</v>
      </c>
    </row>
    <row r="91" spans="1:17" ht="84.75" customHeight="1" x14ac:dyDescent="0.3">
      <c r="A91" s="121"/>
      <c r="B91" s="454" t="s">
        <v>612</v>
      </c>
      <c r="C91" s="8" t="s">
        <v>167</v>
      </c>
      <c r="D91" s="8"/>
      <c r="E91" s="429">
        <f>E92</f>
        <v>4740.1000000000004</v>
      </c>
    </row>
    <row r="92" spans="1:17" ht="87" customHeight="1" x14ac:dyDescent="0.3">
      <c r="A92" s="121"/>
      <c r="B92" s="454" t="s">
        <v>613</v>
      </c>
      <c r="C92" s="8" t="s">
        <v>333</v>
      </c>
      <c r="D92" s="8"/>
      <c r="E92" s="429">
        <f>E93</f>
        <v>4740.1000000000004</v>
      </c>
    </row>
    <row r="93" spans="1:17" ht="57.75" customHeight="1" x14ac:dyDescent="0.3">
      <c r="A93" s="121"/>
      <c r="B93" s="173" t="s">
        <v>89</v>
      </c>
      <c r="C93" s="8" t="s">
        <v>333</v>
      </c>
      <c r="D93" s="8" t="s">
        <v>74</v>
      </c>
      <c r="E93" s="429">
        <f>Ведомственная!I113</f>
        <v>4740.1000000000004</v>
      </c>
    </row>
    <row r="94" spans="1:17" ht="48.2" customHeight="1" x14ac:dyDescent="0.3">
      <c r="A94" s="121"/>
      <c r="B94" s="173" t="s">
        <v>449</v>
      </c>
      <c r="C94" s="8" t="s">
        <v>169</v>
      </c>
      <c r="D94" s="8"/>
      <c r="E94" s="429">
        <f>+E95</f>
        <v>105</v>
      </c>
    </row>
    <row r="95" spans="1:17" ht="40.700000000000003" customHeight="1" x14ac:dyDescent="0.3">
      <c r="A95" s="35"/>
      <c r="B95" s="278" t="s">
        <v>396</v>
      </c>
      <c r="C95" s="8" t="s">
        <v>395</v>
      </c>
      <c r="D95" s="8"/>
      <c r="E95" s="429">
        <f>E96</f>
        <v>105</v>
      </c>
    </row>
    <row r="96" spans="1:17" ht="56.25" customHeight="1" x14ac:dyDescent="0.3">
      <c r="A96" s="35"/>
      <c r="B96" s="278" t="s">
        <v>89</v>
      </c>
      <c r="C96" s="8" t="s">
        <v>395</v>
      </c>
      <c r="D96" s="8" t="s">
        <v>74</v>
      </c>
      <c r="E96" s="429">
        <f>Ведомственная!I116</f>
        <v>105</v>
      </c>
    </row>
    <row r="97" spans="1:5" ht="84" customHeight="1" x14ac:dyDescent="0.3">
      <c r="A97" s="187" t="s">
        <v>42</v>
      </c>
      <c r="B97" s="271" t="s">
        <v>565</v>
      </c>
      <c r="C97" s="192" t="s">
        <v>168</v>
      </c>
      <c r="D97" s="192"/>
      <c r="E97" s="426">
        <f>E98+E109</f>
        <v>64286.8</v>
      </c>
    </row>
    <row r="98" spans="1:5" ht="98.45" customHeight="1" x14ac:dyDescent="0.3">
      <c r="A98" s="35"/>
      <c r="B98" s="458" t="s">
        <v>619</v>
      </c>
      <c r="C98" s="8" t="s">
        <v>176</v>
      </c>
      <c r="D98" s="8"/>
      <c r="E98" s="429">
        <f>E99+E107+E103+E105</f>
        <v>30604.600000000002</v>
      </c>
    </row>
    <row r="99" spans="1:5" ht="43.5" customHeight="1" x14ac:dyDescent="0.3">
      <c r="A99" s="35"/>
      <c r="B99" s="14" t="s">
        <v>85</v>
      </c>
      <c r="C99" s="8" t="s">
        <v>177</v>
      </c>
      <c r="D99" s="8"/>
      <c r="E99" s="429">
        <f>E100+E101+E102</f>
        <v>29360.2</v>
      </c>
    </row>
    <row r="100" spans="1:5" ht="39.200000000000003" customHeight="1" x14ac:dyDescent="0.3">
      <c r="A100" s="35"/>
      <c r="B100" s="174" t="s">
        <v>78</v>
      </c>
      <c r="C100" s="8" t="s">
        <v>177</v>
      </c>
      <c r="D100" s="30" t="s">
        <v>76</v>
      </c>
      <c r="E100" s="429">
        <f>Ведомственная!I150</f>
        <v>23347.3</v>
      </c>
    </row>
    <row r="101" spans="1:5" ht="61.5" customHeight="1" x14ac:dyDescent="0.3">
      <c r="A101" s="35"/>
      <c r="B101" s="173" t="s">
        <v>89</v>
      </c>
      <c r="C101" s="8" t="s">
        <v>177</v>
      </c>
      <c r="D101" s="30" t="s">
        <v>74</v>
      </c>
      <c r="E101" s="430">
        <f>Ведомственная!I151</f>
        <v>5786.7</v>
      </c>
    </row>
    <row r="102" spans="1:5" ht="33" customHeight="1" x14ac:dyDescent="0.3">
      <c r="A102" s="35"/>
      <c r="B102" s="173" t="s">
        <v>141</v>
      </c>
      <c r="C102" s="8" t="s">
        <v>177</v>
      </c>
      <c r="D102" s="30" t="s">
        <v>75</v>
      </c>
      <c r="E102" s="430">
        <f>Ведомственная!I152</f>
        <v>226.2</v>
      </c>
    </row>
    <row r="103" spans="1:5" ht="93.75" x14ac:dyDescent="0.3">
      <c r="A103" s="35"/>
      <c r="B103" s="278" t="s">
        <v>747</v>
      </c>
      <c r="C103" s="8" t="s">
        <v>745</v>
      </c>
      <c r="D103" s="30"/>
      <c r="E103" s="430">
        <f>E104</f>
        <v>722.4</v>
      </c>
    </row>
    <row r="104" spans="1:5" ht="37.5" x14ac:dyDescent="0.3">
      <c r="A104" s="35"/>
      <c r="B104" s="278" t="s">
        <v>273</v>
      </c>
      <c r="C104" s="8" t="s">
        <v>745</v>
      </c>
      <c r="D104" s="30" t="s">
        <v>272</v>
      </c>
      <c r="E104" s="430">
        <f>Ведомственная!I315</f>
        <v>722.4</v>
      </c>
    </row>
    <row r="105" spans="1:5" ht="56.25" x14ac:dyDescent="0.3">
      <c r="A105" s="35"/>
      <c r="B105" s="278" t="s">
        <v>744</v>
      </c>
      <c r="C105" s="8" t="s">
        <v>743</v>
      </c>
      <c r="D105" s="30"/>
      <c r="E105" s="430">
        <f>E106</f>
        <v>270</v>
      </c>
    </row>
    <row r="106" spans="1:5" ht="37.5" x14ac:dyDescent="0.3">
      <c r="A106" s="35"/>
      <c r="B106" s="278" t="s">
        <v>89</v>
      </c>
      <c r="C106" s="8" t="s">
        <v>746</v>
      </c>
      <c r="D106" s="30" t="s">
        <v>74</v>
      </c>
      <c r="E106" s="430">
        <f>Ведомственная!I157</f>
        <v>270</v>
      </c>
    </row>
    <row r="107" spans="1:5" ht="198.75" customHeight="1" x14ac:dyDescent="0.3">
      <c r="A107" s="35"/>
      <c r="B107" s="278" t="s">
        <v>483</v>
      </c>
      <c r="C107" s="8" t="s">
        <v>223</v>
      </c>
      <c r="D107" s="30"/>
      <c r="E107" s="425">
        <f>E108</f>
        <v>252</v>
      </c>
    </row>
    <row r="108" spans="1:5" ht="56.25" customHeight="1" x14ac:dyDescent="0.3">
      <c r="A108" s="35"/>
      <c r="B108" s="173" t="s">
        <v>89</v>
      </c>
      <c r="C108" s="8" t="s">
        <v>223</v>
      </c>
      <c r="D108" s="30" t="s">
        <v>74</v>
      </c>
      <c r="E108" s="429">
        <f>Ведомственная!I159</f>
        <v>252</v>
      </c>
    </row>
    <row r="109" spans="1:5" ht="87.75" customHeight="1" x14ac:dyDescent="0.3">
      <c r="A109" s="35"/>
      <c r="B109" s="278" t="s">
        <v>695</v>
      </c>
      <c r="C109" s="8" t="s">
        <v>179</v>
      </c>
      <c r="D109" s="30"/>
      <c r="E109" s="429">
        <f>E110</f>
        <v>33682.199999999997</v>
      </c>
    </row>
    <row r="110" spans="1:5" ht="46.5" customHeight="1" x14ac:dyDescent="0.3">
      <c r="A110" s="35"/>
      <c r="B110" s="14" t="s">
        <v>85</v>
      </c>
      <c r="C110" s="8" t="s">
        <v>178</v>
      </c>
      <c r="D110" s="30"/>
      <c r="E110" s="429">
        <f>E111+E112+E113</f>
        <v>33682.199999999997</v>
      </c>
    </row>
    <row r="111" spans="1:5" ht="43.5" customHeight="1" x14ac:dyDescent="0.3">
      <c r="A111" s="35"/>
      <c r="B111" s="102" t="s">
        <v>78</v>
      </c>
      <c r="C111" s="73" t="s">
        <v>178</v>
      </c>
      <c r="D111" s="107" t="s">
        <v>76</v>
      </c>
      <c r="E111" s="429">
        <f>Ведомственная!I162</f>
        <v>23534.2</v>
      </c>
    </row>
    <row r="112" spans="1:5" ht="59.25" customHeight="1" x14ac:dyDescent="0.3">
      <c r="A112" s="35"/>
      <c r="B112" s="247" t="s">
        <v>89</v>
      </c>
      <c r="C112" s="73" t="s">
        <v>178</v>
      </c>
      <c r="D112" s="107" t="s">
        <v>74</v>
      </c>
      <c r="E112" s="429">
        <f>Ведомственная!I163</f>
        <v>10039.299999999999</v>
      </c>
    </row>
    <row r="113" spans="1:13" ht="34.5" customHeight="1" x14ac:dyDescent="0.3">
      <c r="A113" s="35"/>
      <c r="B113" s="247" t="s">
        <v>141</v>
      </c>
      <c r="C113" s="73" t="s">
        <v>178</v>
      </c>
      <c r="D113" s="107" t="s">
        <v>75</v>
      </c>
      <c r="E113" s="429">
        <f>Ведомственная!I164</f>
        <v>108.7</v>
      </c>
    </row>
    <row r="114" spans="1:13" ht="102.75" customHeight="1" x14ac:dyDescent="0.3">
      <c r="A114" s="187" t="s">
        <v>43</v>
      </c>
      <c r="B114" s="271" t="s">
        <v>566</v>
      </c>
      <c r="C114" s="192" t="s">
        <v>170</v>
      </c>
      <c r="D114" s="188"/>
      <c r="E114" s="426">
        <f>E115</f>
        <v>92.8</v>
      </c>
    </row>
    <row r="115" spans="1:13" ht="47.25" customHeight="1" x14ac:dyDescent="0.3">
      <c r="A115" s="187"/>
      <c r="B115" s="104" t="s">
        <v>288</v>
      </c>
      <c r="C115" s="73" t="s">
        <v>287</v>
      </c>
      <c r="D115" s="107"/>
      <c r="E115" s="427">
        <f>E116</f>
        <v>92.8</v>
      </c>
      <c r="F115" s="81"/>
      <c r="G115" s="81"/>
      <c r="H115" s="81"/>
      <c r="I115" s="81"/>
      <c r="J115" s="81"/>
      <c r="K115" s="81"/>
      <c r="L115" s="81"/>
      <c r="M115" s="81"/>
    </row>
    <row r="116" spans="1:13" ht="52.5" customHeight="1" x14ac:dyDescent="0.3">
      <c r="A116" s="154"/>
      <c r="B116" s="184" t="s">
        <v>180</v>
      </c>
      <c r="C116" s="73" t="s">
        <v>295</v>
      </c>
      <c r="D116" s="107"/>
      <c r="E116" s="427">
        <f>E117</f>
        <v>92.8</v>
      </c>
    </row>
    <row r="117" spans="1:13" ht="54" customHeight="1" x14ac:dyDescent="0.3">
      <c r="A117" s="154"/>
      <c r="B117" s="106" t="s">
        <v>89</v>
      </c>
      <c r="C117" s="73" t="s">
        <v>295</v>
      </c>
      <c r="D117" s="107" t="s">
        <v>74</v>
      </c>
      <c r="E117" s="427">
        <f>Ведомственная!I173</f>
        <v>92.8</v>
      </c>
    </row>
    <row r="118" spans="1:13" ht="93.2" customHeight="1" x14ac:dyDescent="0.3">
      <c r="A118" s="187" t="s">
        <v>44</v>
      </c>
      <c r="B118" s="194" t="s">
        <v>567</v>
      </c>
      <c r="C118" s="192" t="s">
        <v>171</v>
      </c>
      <c r="D118" s="188"/>
      <c r="E118" s="426">
        <f>E120</f>
        <v>235.2</v>
      </c>
    </row>
    <row r="119" spans="1:13" ht="57.2" customHeight="1" x14ac:dyDescent="0.3">
      <c r="A119" s="190"/>
      <c r="B119" s="268" t="s">
        <v>289</v>
      </c>
      <c r="C119" s="73" t="s">
        <v>290</v>
      </c>
      <c r="D119" s="107"/>
      <c r="E119" s="427">
        <f>E120</f>
        <v>235.2</v>
      </c>
      <c r="F119" s="81"/>
      <c r="G119" s="81"/>
      <c r="H119" s="81"/>
      <c r="I119" s="81"/>
      <c r="J119" s="81"/>
      <c r="K119" s="81"/>
      <c r="L119" s="81"/>
      <c r="M119" s="81"/>
    </row>
    <row r="120" spans="1:13" ht="52.5" customHeight="1" x14ac:dyDescent="0.3">
      <c r="A120" s="154"/>
      <c r="B120" s="269" t="s">
        <v>116</v>
      </c>
      <c r="C120" s="73" t="s">
        <v>296</v>
      </c>
      <c r="D120" s="107"/>
      <c r="E120" s="427">
        <f>E121</f>
        <v>235.2</v>
      </c>
    </row>
    <row r="121" spans="1:13" ht="61.5" customHeight="1" x14ac:dyDescent="0.3">
      <c r="A121" s="154"/>
      <c r="B121" s="106" t="s">
        <v>89</v>
      </c>
      <c r="C121" s="73" t="s">
        <v>296</v>
      </c>
      <c r="D121" s="107" t="s">
        <v>74</v>
      </c>
      <c r="E121" s="427">
        <f>Ведомственная!I177</f>
        <v>235.2</v>
      </c>
    </row>
    <row r="122" spans="1:13" ht="86.25" customHeight="1" x14ac:dyDescent="0.3">
      <c r="A122" s="187" t="s">
        <v>64</v>
      </c>
      <c r="B122" s="191" t="s">
        <v>568</v>
      </c>
      <c r="C122" s="188" t="s">
        <v>181</v>
      </c>
      <c r="D122" s="188"/>
      <c r="E122" s="426">
        <f>E124</f>
        <v>177.6</v>
      </c>
    </row>
    <row r="123" spans="1:13" ht="32.25" customHeight="1" x14ac:dyDescent="0.3">
      <c r="A123" s="187"/>
      <c r="B123" s="106" t="s">
        <v>292</v>
      </c>
      <c r="C123" s="107" t="s">
        <v>291</v>
      </c>
      <c r="D123" s="107"/>
      <c r="E123" s="427">
        <f>E124</f>
        <v>177.6</v>
      </c>
      <c r="F123" s="81"/>
      <c r="G123" s="81"/>
      <c r="H123" s="81"/>
      <c r="I123" s="81"/>
      <c r="J123" s="81"/>
      <c r="K123" s="81"/>
      <c r="L123" s="81"/>
      <c r="M123" s="81"/>
    </row>
    <row r="124" spans="1:13" ht="59.25" customHeight="1" x14ac:dyDescent="0.3">
      <c r="A124" s="154"/>
      <c r="B124" s="184" t="s">
        <v>117</v>
      </c>
      <c r="C124" s="107" t="s">
        <v>297</v>
      </c>
      <c r="D124" s="107"/>
      <c r="E124" s="427">
        <f>E125</f>
        <v>177.6</v>
      </c>
    </row>
    <row r="125" spans="1:13" ht="51" customHeight="1" x14ac:dyDescent="0.3">
      <c r="A125" s="154"/>
      <c r="B125" s="106" t="s">
        <v>89</v>
      </c>
      <c r="C125" s="107" t="s">
        <v>297</v>
      </c>
      <c r="D125" s="107" t="s">
        <v>74</v>
      </c>
      <c r="E125" s="427">
        <f>Ведомственная!I181</f>
        <v>177.6</v>
      </c>
    </row>
    <row r="126" spans="1:13" ht="68.25" customHeight="1" x14ac:dyDescent="0.3">
      <c r="A126" s="187" t="s">
        <v>126</v>
      </c>
      <c r="B126" s="271" t="s">
        <v>569</v>
      </c>
      <c r="C126" s="413" t="s">
        <v>182</v>
      </c>
      <c r="D126" s="192"/>
      <c r="E126" s="431">
        <f>E127+E130+E133+E138</f>
        <v>39025.1</v>
      </c>
    </row>
    <row r="127" spans="1:13" ht="47.25" customHeight="1" x14ac:dyDescent="0.3">
      <c r="A127" s="35"/>
      <c r="B127" s="104" t="s">
        <v>118</v>
      </c>
      <c r="C127" s="32" t="s">
        <v>183</v>
      </c>
      <c r="D127" s="8"/>
      <c r="E127" s="425">
        <f>E128</f>
        <v>358.7</v>
      </c>
    </row>
    <row r="128" spans="1:13" ht="47.25" customHeight="1" x14ac:dyDescent="0.3">
      <c r="A128" s="35"/>
      <c r="B128" s="177" t="s">
        <v>119</v>
      </c>
      <c r="C128" s="8" t="s">
        <v>184</v>
      </c>
      <c r="D128" s="8"/>
      <c r="E128" s="425">
        <f>E129</f>
        <v>358.7</v>
      </c>
    </row>
    <row r="129" spans="1:5" ht="59.25" customHeight="1" x14ac:dyDescent="0.3">
      <c r="A129" s="35"/>
      <c r="B129" s="173" t="s">
        <v>89</v>
      </c>
      <c r="C129" s="8" t="s">
        <v>184</v>
      </c>
      <c r="D129" s="8" t="s">
        <v>74</v>
      </c>
      <c r="E129" s="425">
        <f>Ведомственная!I187</f>
        <v>358.7</v>
      </c>
    </row>
    <row r="130" spans="1:5" ht="48.75" customHeight="1" x14ac:dyDescent="0.3">
      <c r="A130" s="35"/>
      <c r="B130" s="106" t="s">
        <v>450</v>
      </c>
      <c r="C130" s="32" t="s">
        <v>185</v>
      </c>
      <c r="D130" s="8"/>
      <c r="E130" s="425">
        <f>E131</f>
        <v>4803</v>
      </c>
    </row>
    <row r="131" spans="1:5" ht="176.25" customHeight="1" x14ac:dyDescent="0.3">
      <c r="A131" s="35"/>
      <c r="B131" s="151" t="s">
        <v>532</v>
      </c>
      <c r="C131" s="32" t="s">
        <v>433</v>
      </c>
      <c r="D131" s="8"/>
      <c r="E131" s="425">
        <f>E132</f>
        <v>4803</v>
      </c>
    </row>
    <row r="132" spans="1:5" ht="59.25" customHeight="1" x14ac:dyDescent="0.3">
      <c r="A132" s="35"/>
      <c r="B132" s="278" t="s">
        <v>89</v>
      </c>
      <c r="C132" s="32" t="s">
        <v>433</v>
      </c>
      <c r="D132" s="8" t="s">
        <v>74</v>
      </c>
      <c r="E132" s="429">
        <f>Ведомственная!I190</f>
        <v>4803</v>
      </c>
    </row>
    <row r="133" spans="1:5" ht="39.75" customHeight="1" x14ac:dyDescent="0.3">
      <c r="A133" s="35"/>
      <c r="B133" s="104" t="s">
        <v>111</v>
      </c>
      <c r="C133" s="73" t="s">
        <v>186</v>
      </c>
      <c r="D133" s="30"/>
      <c r="E133" s="429">
        <f>E134</f>
        <v>8863.4</v>
      </c>
    </row>
    <row r="134" spans="1:5" ht="51.75" customHeight="1" x14ac:dyDescent="0.3">
      <c r="A134" s="35"/>
      <c r="B134" s="357" t="s">
        <v>85</v>
      </c>
      <c r="C134" s="33" t="s">
        <v>434</v>
      </c>
      <c r="D134" s="30"/>
      <c r="E134" s="429">
        <f>E135+E136+E137</f>
        <v>8863.4</v>
      </c>
    </row>
    <row r="135" spans="1:5" ht="41.25" customHeight="1" x14ac:dyDescent="0.3">
      <c r="A135" s="35"/>
      <c r="B135" s="143" t="s">
        <v>78</v>
      </c>
      <c r="C135" s="33" t="s">
        <v>434</v>
      </c>
      <c r="D135" s="33" t="s">
        <v>76</v>
      </c>
      <c r="E135" s="429">
        <f>Ведомственная!I193</f>
        <v>8324.7999999999993</v>
      </c>
    </row>
    <row r="136" spans="1:5" ht="48.75" customHeight="1" x14ac:dyDescent="0.3">
      <c r="A136" s="35"/>
      <c r="B136" s="278" t="s">
        <v>89</v>
      </c>
      <c r="C136" s="33" t="s">
        <v>434</v>
      </c>
      <c r="D136" s="33" t="s">
        <v>74</v>
      </c>
      <c r="E136" s="429">
        <f>Ведомственная!I194</f>
        <v>537.6</v>
      </c>
    </row>
    <row r="137" spans="1:5" ht="48.75" customHeight="1" x14ac:dyDescent="0.3">
      <c r="A137" s="35"/>
      <c r="B137" s="278" t="s">
        <v>141</v>
      </c>
      <c r="C137" s="33" t="s">
        <v>434</v>
      </c>
      <c r="D137" s="33" t="s">
        <v>75</v>
      </c>
      <c r="E137" s="429">
        <f>Ведомственная!I195</f>
        <v>1</v>
      </c>
    </row>
    <row r="138" spans="1:5" ht="119.25" customHeight="1" x14ac:dyDescent="0.3">
      <c r="A138" s="35"/>
      <c r="B138" s="115" t="s">
        <v>451</v>
      </c>
      <c r="C138" s="32" t="s">
        <v>187</v>
      </c>
      <c r="D138" s="8"/>
      <c r="E138" s="425">
        <f>E139+E141+E143+E145+E147+E149</f>
        <v>25000</v>
      </c>
    </row>
    <row r="139" spans="1:5" ht="206.25" x14ac:dyDescent="0.3">
      <c r="A139" s="35"/>
      <c r="B139" s="278" t="s">
        <v>557</v>
      </c>
      <c r="C139" s="439" t="s">
        <v>556</v>
      </c>
      <c r="D139" s="8"/>
      <c r="E139" s="425">
        <f>E140</f>
        <v>20500</v>
      </c>
    </row>
    <row r="140" spans="1:5" ht="84.75" customHeight="1" x14ac:dyDescent="0.3">
      <c r="A140" s="35"/>
      <c r="B140" s="278" t="s">
        <v>401</v>
      </c>
      <c r="C140" s="439" t="s">
        <v>556</v>
      </c>
      <c r="D140" s="8" t="s">
        <v>80</v>
      </c>
      <c r="E140" s="425">
        <f>Ведомственная!I198</f>
        <v>20500</v>
      </c>
    </row>
    <row r="141" spans="1:5" ht="187.5" x14ac:dyDescent="0.3">
      <c r="A141" s="35"/>
      <c r="B141" s="278" t="s">
        <v>740</v>
      </c>
      <c r="C141" s="439" t="s">
        <v>739</v>
      </c>
      <c r="D141" s="8"/>
      <c r="E141" s="425">
        <f>E142</f>
        <v>0</v>
      </c>
    </row>
    <row r="142" spans="1:5" ht="84.75" customHeight="1" x14ac:dyDescent="0.3">
      <c r="A142" s="35"/>
      <c r="B142" s="278" t="s">
        <v>401</v>
      </c>
      <c r="C142" s="439" t="s">
        <v>739</v>
      </c>
      <c r="D142" s="8" t="s">
        <v>80</v>
      </c>
      <c r="E142" s="425">
        <f>Ведомственная!I200</f>
        <v>0</v>
      </c>
    </row>
    <row r="143" spans="1:5" ht="225" x14ac:dyDescent="0.3">
      <c r="A143" s="35"/>
      <c r="B143" s="278" t="s">
        <v>742</v>
      </c>
      <c r="C143" s="439" t="s">
        <v>741</v>
      </c>
      <c r="D143" s="8"/>
      <c r="E143" s="425">
        <f>E144</f>
        <v>665</v>
      </c>
    </row>
    <row r="144" spans="1:5" ht="84.75" customHeight="1" x14ac:dyDescent="0.3">
      <c r="A144" s="35"/>
      <c r="B144" s="278" t="s">
        <v>401</v>
      </c>
      <c r="C144" s="439" t="s">
        <v>741</v>
      </c>
      <c r="D144" s="8" t="s">
        <v>80</v>
      </c>
      <c r="E144" s="425">
        <f>Ведомственная!I202</f>
        <v>665</v>
      </c>
    </row>
    <row r="145" spans="1:5" ht="150" x14ac:dyDescent="0.3">
      <c r="A145" s="35"/>
      <c r="B145" s="278" t="s">
        <v>765</v>
      </c>
      <c r="C145" s="8" t="s">
        <v>762</v>
      </c>
      <c r="D145" s="8"/>
      <c r="E145" s="425">
        <f>E146</f>
        <v>3664</v>
      </c>
    </row>
    <row r="146" spans="1:5" ht="75" x14ac:dyDescent="0.3">
      <c r="A146" s="35"/>
      <c r="B146" s="278" t="s">
        <v>401</v>
      </c>
      <c r="C146" s="8" t="s">
        <v>762</v>
      </c>
      <c r="D146" s="8" t="s">
        <v>80</v>
      </c>
      <c r="E146" s="425">
        <f>Ведомственная!I204</f>
        <v>3664</v>
      </c>
    </row>
    <row r="147" spans="1:5" ht="168.75" x14ac:dyDescent="0.3">
      <c r="A147" s="35"/>
      <c r="B147" s="278" t="s">
        <v>766</v>
      </c>
      <c r="C147" s="8" t="s">
        <v>763</v>
      </c>
      <c r="D147" s="8"/>
      <c r="E147" s="425">
        <f>E148</f>
        <v>101</v>
      </c>
    </row>
    <row r="148" spans="1:5" ht="75" x14ac:dyDescent="0.3">
      <c r="A148" s="35"/>
      <c r="B148" s="278" t="s">
        <v>401</v>
      </c>
      <c r="C148" s="8" t="s">
        <v>763</v>
      </c>
      <c r="D148" s="8" t="s">
        <v>80</v>
      </c>
      <c r="E148" s="425">
        <f>Ведомственная!I206</f>
        <v>101</v>
      </c>
    </row>
    <row r="149" spans="1:5" ht="150" x14ac:dyDescent="0.3">
      <c r="A149" s="35"/>
      <c r="B149" s="278" t="s">
        <v>767</v>
      </c>
      <c r="C149" s="8" t="s">
        <v>764</v>
      </c>
      <c r="D149" s="8"/>
      <c r="E149" s="425">
        <f>E150</f>
        <v>70</v>
      </c>
    </row>
    <row r="150" spans="1:5" ht="75" x14ac:dyDescent="0.3">
      <c r="A150" s="35"/>
      <c r="B150" s="278" t="s">
        <v>401</v>
      </c>
      <c r="C150" s="8" t="s">
        <v>764</v>
      </c>
      <c r="D150" s="8" t="s">
        <v>80</v>
      </c>
      <c r="E150" s="425">
        <f>Ведомственная!I208</f>
        <v>70</v>
      </c>
    </row>
    <row r="151" spans="1:5" ht="80.45" customHeight="1" x14ac:dyDescent="0.3">
      <c r="A151" s="187" t="s">
        <v>127</v>
      </c>
      <c r="B151" s="272" t="s">
        <v>570</v>
      </c>
      <c r="C151" s="192" t="s">
        <v>188</v>
      </c>
      <c r="D151" s="192"/>
      <c r="E151" s="426">
        <f>E157+E152</f>
        <v>463575.5</v>
      </c>
    </row>
    <row r="152" spans="1:5" ht="80.45" customHeight="1" x14ac:dyDescent="0.3">
      <c r="A152" s="187"/>
      <c r="B152" s="5" t="s">
        <v>507</v>
      </c>
      <c r="C152" s="8" t="s">
        <v>506</v>
      </c>
      <c r="D152" s="8"/>
      <c r="E152" s="427">
        <f>E155+E153</f>
        <v>463419.5</v>
      </c>
    </row>
    <row r="153" spans="1:5" ht="150" x14ac:dyDescent="0.3">
      <c r="A153" s="187"/>
      <c r="B153" s="5" t="s">
        <v>732</v>
      </c>
      <c r="C153" s="8" t="s">
        <v>733</v>
      </c>
      <c r="D153" s="2"/>
      <c r="E153" s="427">
        <f>E154</f>
        <v>34265.5</v>
      </c>
    </row>
    <row r="154" spans="1:5" ht="37.5" x14ac:dyDescent="0.3">
      <c r="A154" s="187"/>
      <c r="B154" s="385" t="s">
        <v>89</v>
      </c>
      <c r="C154" s="8" t="s">
        <v>733</v>
      </c>
      <c r="D154" s="2" t="s">
        <v>74</v>
      </c>
      <c r="E154" s="427">
        <f>Ведомственная!I213</f>
        <v>34265.5</v>
      </c>
    </row>
    <row r="155" spans="1:5" ht="65.25" customHeight="1" x14ac:dyDescent="0.3">
      <c r="A155" s="187"/>
      <c r="B155" s="385" t="s">
        <v>508</v>
      </c>
      <c r="C155" s="8" t="s">
        <v>624</v>
      </c>
      <c r="D155" s="8"/>
      <c r="E155" s="427">
        <f>E156</f>
        <v>429154</v>
      </c>
    </row>
    <row r="156" spans="1:5" ht="45.75" customHeight="1" x14ac:dyDescent="0.3">
      <c r="A156" s="187"/>
      <c r="B156" s="385" t="s">
        <v>89</v>
      </c>
      <c r="C156" s="8" t="s">
        <v>624</v>
      </c>
      <c r="D156" s="8" t="s">
        <v>74</v>
      </c>
      <c r="E156" s="427">
        <f>Ведомственная!I215</f>
        <v>429154</v>
      </c>
    </row>
    <row r="157" spans="1:5" ht="63" customHeight="1" x14ac:dyDescent="0.3">
      <c r="A157" s="154"/>
      <c r="B157" s="182" t="s">
        <v>452</v>
      </c>
      <c r="C157" s="73" t="s">
        <v>189</v>
      </c>
      <c r="D157" s="73"/>
      <c r="E157" s="427">
        <f>E158</f>
        <v>156</v>
      </c>
    </row>
    <row r="158" spans="1:5" ht="54" customHeight="1" x14ac:dyDescent="0.3">
      <c r="A158" s="154"/>
      <c r="B158" s="269" t="s">
        <v>120</v>
      </c>
      <c r="C158" s="73" t="s">
        <v>435</v>
      </c>
      <c r="D158" s="73"/>
      <c r="E158" s="427">
        <f>E159</f>
        <v>156</v>
      </c>
    </row>
    <row r="159" spans="1:5" ht="33" customHeight="1" x14ac:dyDescent="0.3">
      <c r="A159" s="154"/>
      <c r="B159" s="120" t="s">
        <v>94</v>
      </c>
      <c r="C159" s="73" t="s">
        <v>435</v>
      </c>
      <c r="D159" s="73" t="s">
        <v>93</v>
      </c>
      <c r="E159" s="427">
        <f>Ведомственная!I615</f>
        <v>156</v>
      </c>
    </row>
    <row r="160" spans="1:5" ht="87.75" customHeight="1" x14ac:dyDescent="0.3">
      <c r="A160" s="187" t="s">
        <v>128</v>
      </c>
      <c r="B160" s="272" t="s">
        <v>571</v>
      </c>
      <c r="C160" s="192" t="s">
        <v>190</v>
      </c>
      <c r="D160" s="466"/>
      <c r="E160" s="426">
        <f>E161</f>
        <v>33896</v>
      </c>
    </row>
    <row r="161" spans="1:14" ht="42.75" customHeight="1" x14ac:dyDescent="0.3">
      <c r="A161" s="187"/>
      <c r="B161" s="182" t="s">
        <v>299</v>
      </c>
      <c r="C161" s="73" t="s">
        <v>298</v>
      </c>
      <c r="D161" s="467"/>
      <c r="E161" s="427">
        <f>E162</f>
        <v>33896</v>
      </c>
      <c r="F161" s="81"/>
      <c r="G161" s="81"/>
      <c r="H161" s="81"/>
      <c r="I161" s="81"/>
      <c r="J161" s="81"/>
      <c r="K161" s="81"/>
      <c r="L161" s="81"/>
      <c r="M161" s="81"/>
    </row>
    <row r="162" spans="1:14" ht="42.75" customHeight="1" x14ac:dyDescent="0.3">
      <c r="A162" s="187"/>
      <c r="B162" s="296" t="s">
        <v>85</v>
      </c>
      <c r="C162" s="33" t="s">
        <v>300</v>
      </c>
      <c r="D162" s="56"/>
      <c r="E162" s="427">
        <f>E163+E164+E165</f>
        <v>33896</v>
      </c>
      <c r="F162" s="81"/>
      <c r="G162" s="81"/>
      <c r="H162" s="81"/>
      <c r="I162" s="81"/>
      <c r="J162" s="81"/>
      <c r="K162" s="81"/>
      <c r="L162" s="81"/>
      <c r="M162" s="81"/>
    </row>
    <row r="163" spans="1:14" ht="42.75" customHeight="1" x14ac:dyDescent="0.3">
      <c r="A163" s="187"/>
      <c r="B163" s="143" t="s">
        <v>78</v>
      </c>
      <c r="C163" s="33" t="s">
        <v>300</v>
      </c>
      <c r="D163" s="56" t="s">
        <v>76</v>
      </c>
      <c r="E163" s="427">
        <f>Ведомственная!I220</f>
        <v>31054.7</v>
      </c>
      <c r="F163" s="81"/>
      <c r="G163" s="81"/>
      <c r="H163" s="81"/>
      <c r="I163" s="81"/>
      <c r="J163" s="81"/>
      <c r="K163" s="81"/>
      <c r="L163" s="81"/>
      <c r="M163" s="81"/>
    </row>
    <row r="164" spans="1:14" ht="42.75" customHeight="1" x14ac:dyDescent="0.3">
      <c r="A164" s="187"/>
      <c r="B164" s="278" t="s">
        <v>89</v>
      </c>
      <c r="C164" s="33" t="s">
        <v>300</v>
      </c>
      <c r="D164" s="56" t="s">
        <v>74</v>
      </c>
      <c r="E164" s="427">
        <f>Ведомственная!I221</f>
        <v>2839.8</v>
      </c>
      <c r="F164" s="81"/>
      <c r="G164" s="81"/>
      <c r="H164" s="81"/>
      <c r="I164" s="81"/>
      <c r="J164" s="81"/>
      <c r="K164" s="81"/>
      <c r="L164" s="81"/>
      <c r="M164" s="81"/>
      <c r="N164" s="342"/>
    </row>
    <row r="165" spans="1:14" ht="28.5" customHeight="1" x14ac:dyDescent="0.3">
      <c r="A165" s="187"/>
      <c r="B165" s="278" t="s">
        <v>141</v>
      </c>
      <c r="C165" s="33" t="s">
        <v>300</v>
      </c>
      <c r="D165" s="56" t="s">
        <v>75</v>
      </c>
      <c r="E165" s="427">
        <f>Ведомственная!I222</f>
        <v>1.5</v>
      </c>
      <c r="F165" s="81"/>
      <c r="G165" s="81"/>
      <c r="H165" s="81"/>
      <c r="I165" s="81"/>
      <c r="J165" s="81"/>
      <c r="K165" s="81"/>
      <c r="L165" s="81"/>
      <c r="M165" s="81"/>
      <c r="N165" s="342"/>
    </row>
    <row r="166" spans="1:14" ht="82.5" customHeight="1" x14ac:dyDescent="0.3">
      <c r="A166" s="187" t="s">
        <v>129</v>
      </c>
      <c r="B166" s="191" t="s">
        <v>572</v>
      </c>
      <c r="C166" s="192" t="s">
        <v>278</v>
      </c>
      <c r="D166" s="27"/>
      <c r="E166" s="426">
        <f>E167</f>
        <v>37.9</v>
      </c>
    </row>
    <row r="167" spans="1:14" ht="44.45" customHeight="1" x14ac:dyDescent="0.3">
      <c r="A167" s="154"/>
      <c r="B167" s="265" t="s">
        <v>342</v>
      </c>
      <c r="C167" s="33" t="s">
        <v>341</v>
      </c>
      <c r="D167" s="56"/>
      <c r="E167" s="427">
        <f>E168</f>
        <v>37.9</v>
      </c>
    </row>
    <row r="168" spans="1:14" ht="67.7" customHeight="1" x14ac:dyDescent="0.3">
      <c r="A168" s="154"/>
      <c r="B168" s="278" t="s">
        <v>399</v>
      </c>
      <c r="C168" s="33" t="s">
        <v>353</v>
      </c>
      <c r="D168" s="56"/>
      <c r="E168" s="427">
        <f>E169</f>
        <v>37.9</v>
      </c>
    </row>
    <row r="169" spans="1:14" ht="39.200000000000003" customHeight="1" x14ac:dyDescent="0.3">
      <c r="A169" s="154"/>
      <c r="B169" s="265" t="s">
        <v>94</v>
      </c>
      <c r="C169" s="33" t="s">
        <v>353</v>
      </c>
      <c r="D169" s="56" t="s">
        <v>93</v>
      </c>
      <c r="E169" s="427">
        <f>Ведомственная!I527</f>
        <v>37.9</v>
      </c>
    </row>
    <row r="170" spans="1:14" ht="86.25" customHeight="1" x14ac:dyDescent="0.3">
      <c r="A170" s="187" t="s">
        <v>130</v>
      </c>
      <c r="B170" s="225" t="s">
        <v>669</v>
      </c>
      <c r="C170" s="417" t="s">
        <v>671</v>
      </c>
      <c r="D170" s="27"/>
      <c r="E170" s="426">
        <f>E171</f>
        <v>350</v>
      </c>
    </row>
    <row r="171" spans="1:14" ht="24" customHeight="1" x14ac:dyDescent="0.3">
      <c r="A171" s="154"/>
      <c r="B171" s="278" t="s">
        <v>670</v>
      </c>
      <c r="C171" s="33" t="s">
        <v>672</v>
      </c>
      <c r="D171" s="56"/>
      <c r="E171" s="427">
        <f>E172</f>
        <v>350</v>
      </c>
    </row>
    <row r="172" spans="1:14" ht="85.5" customHeight="1" x14ac:dyDescent="0.3">
      <c r="A172" s="154"/>
      <c r="B172" s="278" t="s">
        <v>673</v>
      </c>
      <c r="C172" s="33" t="s">
        <v>674</v>
      </c>
      <c r="D172" s="56"/>
      <c r="E172" s="427">
        <f>E173</f>
        <v>350</v>
      </c>
    </row>
    <row r="173" spans="1:14" ht="47.25" customHeight="1" x14ac:dyDescent="0.3">
      <c r="A173" s="154"/>
      <c r="B173" s="278" t="s">
        <v>89</v>
      </c>
      <c r="C173" s="33" t="s">
        <v>674</v>
      </c>
      <c r="D173" s="56" t="s">
        <v>74</v>
      </c>
      <c r="E173" s="427">
        <f>Ведомственная!I226</f>
        <v>350</v>
      </c>
    </row>
    <row r="174" spans="1:14" ht="70.5" customHeight="1" x14ac:dyDescent="0.3">
      <c r="A174" s="187" t="s">
        <v>131</v>
      </c>
      <c r="B174" s="273" t="s">
        <v>573</v>
      </c>
      <c r="C174" s="188" t="s">
        <v>191</v>
      </c>
      <c r="D174" s="192"/>
      <c r="E174" s="426">
        <f>E178+E181+E175</f>
        <v>8709.5000000000018</v>
      </c>
    </row>
    <row r="175" spans="1:14" ht="42.75" customHeight="1" x14ac:dyDescent="0.3">
      <c r="A175" s="187"/>
      <c r="B175" s="358" t="s">
        <v>426</v>
      </c>
      <c r="C175" s="107" t="s">
        <v>428</v>
      </c>
      <c r="D175" s="73"/>
      <c r="E175" s="427">
        <f>E176</f>
        <v>274.7</v>
      </c>
    </row>
    <row r="176" spans="1:14" ht="58.7" customHeight="1" x14ac:dyDescent="0.3">
      <c r="A176" s="187"/>
      <c r="B176" s="358" t="s">
        <v>427</v>
      </c>
      <c r="C176" s="107" t="s">
        <v>429</v>
      </c>
      <c r="D176" s="73"/>
      <c r="E176" s="427">
        <f>E177</f>
        <v>274.7</v>
      </c>
    </row>
    <row r="177" spans="1:13" ht="58.7" customHeight="1" x14ac:dyDescent="0.3">
      <c r="A177" s="187"/>
      <c r="B177" s="91" t="s">
        <v>89</v>
      </c>
      <c r="C177" s="107" t="s">
        <v>429</v>
      </c>
      <c r="D177" s="73" t="s">
        <v>74</v>
      </c>
      <c r="E177" s="427">
        <f>Ведомственная!I230</f>
        <v>274.7</v>
      </c>
    </row>
    <row r="178" spans="1:13" ht="48.2" customHeight="1" x14ac:dyDescent="0.3">
      <c r="A178" s="40"/>
      <c r="B178" s="102" t="s">
        <v>430</v>
      </c>
      <c r="C178" s="76" t="s">
        <v>192</v>
      </c>
      <c r="D178" s="30"/>
      <c r="E178" s="429">
        <f>E179</f>
        <v>376.4</v>
      </c>
    </row>
    <row r="179" spans="1:13" ht="52.5" customHeight="1" x14ac:dyDescent="0.3">
      <c r="A179" s="40"/>
      <c r="B179" s="97" t="s">
        <v>193</v>
      </c>
      <c r="C179" s="107" t="s">
        <v>194</v>
      </c>
      <c r="D179" s="30"/>
      <c r="E179" s="429">
        <f>E180</f>
        <v>376.4</v>
      </c>
    </row>
    <row r="180" spans="1:13" ht="55.5" customHeight="1" x14ac:dyDescent="0.3">
      <c r="A180" s="41"/>
      <c r="B180" s="91" t="s">
        <v>89</v>
      </c>
      <c r="C180" s="107" t="s">
        <v>194</v>
      </c>
      <c r="D180" s="30" t="s">
        <v>74</v>
      </c>
      <c r="E180" s="429">
        <f>Ведомственная!I233</f>
        <v>376.4</v>
      </c>
    </row>
    <row r="181" spans="1:13" ht="68.25" customHeight="1" x14ac:dyDescent="0.3">
      <c r="A181" s="41"/>
      <c r="B181" s="143" t="s">
        <v>195</v>
      </c>
      <c r="C181" s="30" t="s">
        <v>431</v>
      </c>
      <c r="D181" s="30"/>
      <c r="E181" s="429">
        <f>E182</f>
        <v>8058.4000000000005</v>
      </c>
      <c r="F181" s="78" t="s">
        <v>196</v>
      </c>
      <c r="G181" s="29"/>
    </row>
    <row r="182" spans="1:13" ht="58.7" customHeight="1" x14ac:dyDescent="0.3">
      <c r="A182" s="41"/>
      <c r="B182" s="143" t="s">
        <v>85</v>
      </c>
      <c r="C182" s="30" t="s">
        <v>432</v>
      </c>
      <c r="D182" s="30"/>
      <c r="E182" s="429">
        <f>E183+E184</f>
        <v>8058.4000000000005</v>
      </c>
      <c r="F182" s="78" t="s">
        <v>197</v>
      </c>
      <c r="G182" s="29"/>
    </row>
    <row r="183" spans="1:13" ht="47.25" customHeight="1" x14ac:dyDescent="0.3">
      <c r="A183" s="41"/>
      <c r="B183" s="143" t="s">
        <v>78</v>
      </c>
      <c r="C183" s="30" t="s">
        <v>432</v>
      </c>
      <c r="D183" s="30" t="s">
        <v>76</v>
      </c>
      <c r="E183" s="429">
        <f>Ведомственная!I120</f>
        <v>7953.1</v>
      </c>
      <c r="F183" s="78" t="s">
        <v>197</v>
      </c>
      <c r="G183" s="29" t="s">
        <v>76</v>
      </c>
    </row>
    <row r="184" spans="1:13" ht="58.7" customHeight="1" x14ac:dyDescent="0.3">
      <c r="A184" s="41"/>
      <c r="B184" s="173" t="s">
        <v>89</v>
      </c>
      <c r="C184" s="30" t="s">
        <v>432</v>
      </c>
      <c r="D184" s="30" t="s">
        <v>74</v>
      </c>
      <c r="E184" s="429">
        <f>Ведомственная!I121</f>
        <v>105.3</v>
      </c>
      <c r="F184" s="78" t="s">
        <v>197</v>
      </c>
      <c r="G184" s="29" t="s">
        <v>74</v>
      </c>
    </row>
    <row r="185" spans="1:13" ht="89.45" customHeight="1" x14ac:dyDescent="0.3">
      <c r="A185" s="187" t="s">
        <v>132</v>
      </c>
      <c r="B185" s="274" t="s">
        <v>574</v>
      </c>
      <c r="C185" s="188" t="s">
        <v>198</v>
      </c>
      <c r="D185" s="107"/>
      <c r="E185" s="426">
        <f>E187</f>
        <v>1638.6999999999998</v>
      </c>
    </row>
    <row r="186" spans="1:13" ht="46.5" customHeight="1" x14ac:dyDescent="0.3">
      <c r="A186" s="187"/>
      <c r="B186" s="275" t="s">
        <v>302</v>
      </c>
      <c r="C186" s="107" t="s">
        <v>301</v>
      </c>
      <c r="D186" s="107"/>
      <c r="E186" s="427">
        <f>E187</f>
        <v>1638.6999999999998</v>
      </c>
      <c r="F186" s="81"/>
      <c r="G186" s="81"/>
      <c r="H186" s="81"/>
      <c r="I186" s="81"/>
      <c r="J186" s="81"/>
      <c r="K186" s="81"/>
      <c r="L186" s="81"/>
      <c r="M186" s="81"/>
    </row>
    <row r="187" spans="1:13" ht="49.7" customHeight="1" x14ac:dyDescent="0.3">
      <c r="A187" s="195"/>
      <c r="B187" s="269" t="s">
        <v>86</v>
      </c>
      <c r="C187" s="107" t="s">
        <v>340</v>
      </c>
      <c r="D187" s="107"/>
      <c r="E187" s="427">
        <f>E188+E189</f>
        <v>1638.6999999999998</v>
      </c>
    </row>
    <row r="188" spans="1:13" ht="61.5" customHeight="1" x14ac:dyDescent="0.3">
      <c r="A188" s="187"/>
      <c r="B188" s="106" t="s">
        <v>89</v>
      </c>
      <c r="C188" s="107" t="s">
        <v>340</v>
      </c>
      <c r="D188" s="107" t="s">
        <v>74</v>
      </c>
      <c r="E188" s="427">
        <f>Ведомственная!I237</f>
        <v>1258.8</v>
      </c>
    </row>
    <row r="189" spans="1:13" ht="61.5" customHeight="1" x14ac:dyDescent="0.3">
      <c r="A189" s="187"/>
      <c r="B189" s="91" t="s">
        <v>141</v>
      </c>
      <c r="C189" s="107" t="s">
        <v>340</v>
      </c>
      <c r="D189" s="107" t="s">
        <v>75</v>
      </c>
      <c r="E189" s="427">
        <f>Ведомственная!I238</f>
        <v>379.9</v>
      </c>
    </row>
    <row r="190" spans="1:13" ht="86.25" customHeight="1" x14ac:dyDescent="0.3">
      <c r="A190" s="187" t="s">
        <v>133</v>
      </c>
      <c r="B190" s="191" t="s">
        <v>575</v>
      </c>
      <c r="C190" s="192" t="s">
        <v>376</v>
      </c>
      <c r="D190" s="414"/>
      <c r="E190" s="426">
        <f>E196+E191+E202+E193</f>
        <v>43829.3</v>
      </c>
    </row>
    <row r="191" spans="1:13" ht="68.25" customHeight="1" x14ac:dyDescent="0.3">
      <c r="A191" s="187"/>
      <c r="B191" s="92" t="s">
        <v>85</v>
      </c>
      <c r="C191" s="8" t="s">
        <v>475</v>
      </c>
      <c r="D191" s="8"/>
      <c r="E191" s="427">
        <f>E192</f>
        <v>16780.900000000001</v>
      </c>
    </row>
    <row r="192" spans="1:13" ht="29.25" customHeight="1" x14ac:dyDescent="0.3">
      <c r="A192" s="187"/>
      <c r="B192" s="396" t="s">
        <v>97</v>
      </c>
      <c r="C192" s="8" t="s">
        <v>475</v>
      </c>
      <c r="D192" s="8" t="s">
        <v>93</v>
      </c>
      <c r="E192" s="427">
        <f>Ведомственная!I268</f>
        <v>16780.900000000001</v>
      </c>
    </row>
    <row r="193" spans="1:5" ht="37.5" x14ac:dyDescent="0.3">
      <c r="A193" s="187"/>
      <c r="B193" s="91" t="s">
        <v>761</v>
      </c>
      <c r="C193" s="311" t="s">
        <v>760</v>
      </c>
      <c r="D193" s="8"/>
      <c r="E193" s="427">
        <f>E194</f>
        <v>515</v>
      </c>
    </row>
    <row r="194" spans="1:5" ht="56.25" x14ac:dyDescent="0.3">
      <c r="A194" s="187"/>
      <c r="B194" s="91" t="s">
        <v>759</v>
      </c>
      <c r="C194" s="311" t="s">
        <v>757</v>
      </c>
      <c r="D194" s="8"/>
      <c r="E194" s="427">
        <f>E195</f>
        <v>515</v>
      </c>
    </row>
    <row r="195" spans="1:5" ht="37.5" x14ac:dyDescent="0.3">
      <c r="A195" s="187"/>
      <c r="B195" s="106" t="s">
        <v>89</v>
      </c>
      <c r="C195" s="311" t="s">
        <v>757</v>
      </c>
      <c r="D195" s="8" t="s">
        <v>74</v>
      </c>
      <c r="E195" s="427">
        <f>Ведомственная!I460</f>
        <v>515</v>
      </c>
    </row>
    <row r="196" spans="1:5" ht="45" customHeight="1" x14ac:dyDescent="0.3">
      <c r="A196" s="187"/>
      <c r="B196" s="278" t="s">
        <v>389</v>
      </c>
      <c r="C196" s="8" t="s">
        <v>388</v>
      </c>
      <c r="D196" s="8"/>
      <c r="E196" s="427">
        <f>E197</f>
        <v>25523.100000000002</v>
      </c>
    </row>
    <row r="197" spans="1:5" ht="42" customHeight="1" x14ac:dyDescent="0.3">
      <c r="A197" s="187"/>
      <c r="B197" s="339" t="s">
        <v>394</v>
      </c>
      <c r="C197" s="73" t="s">
        <v>390</v>
      </c>
      <c r="D197" s="380"/>
      <c r="E197" s="427">
        <f>E198+E200</f>
        <v>25523.100000000002</v>
      </c>
    </row>
    <row r="198" spans="1:5" ht="46.5" customHeight="1" x14ac:dyDescent="0.3">
      <c r="A198" s="187"/>
      <c r="B198" s="278" t="s">
        <v>391</v>
      </c>
      <c r="C198" s="107" t="s">
        <v>403</v>
      </c>
      <c r="D198" s="107"/>
      <c r="E198" s="427">
        <f>E199</f>
        <v>3260.3</v>
      </c>
    </row>
    <row r="199" spans="1:5" ht="31.7" customHeight="1" x14ac:dyDescent="0.3">
      <c r="A199" s="187"/>
      <c r="B199" s="278" t="s">
        <v>99</v>
      </c>
      <c r="C199" s="107" t="s">
        <v>403</v>
      </c>
      <c r="D199" s="107" t="s">
        <v>98</v>
      </c>
      <c r="E199" s="427">
        <f>Ведомственная!I254</f>
        <v>3260.3</v>
      </c>
    </row>
    <row r="200" spans="1:5" ht="49.7" customHeight="1" x14ac:dyDescent="0.3">
      <c r="A200" s="187"/>
      <c r="B200" s="278" t="s">
        <v>422</v>
      </c>
      <c r="C200" s="8" t="s">
        <v>417</v>
      </c>
      <c r="D200" s="8"/>
      <c r="E200" s="427">
        <f>E201</f>
        <v>22262.800000000003</v>
      </c>
    </row>
    <row r="201" spans="1:5" ht="51.75" customHeight="1" x14ac:dyDescent="0.3">
      <c r="A201" s="187"/>
      <c r="B201" s="278" t="s">
        <v>273</v>
      </c>
      <c r="C201" s="8" t="s">
        <v>417</v>
      </c>
      <c r="D201" s="8" t="s">
        <v>272</v>
      </c>
      <c r="E201" s="427">
        <f>Ведомственная!I342</f>
        <v>22262.800000000003</v>
      </c>
    </row>
    <row r="202" spans="1:5" ht="56.25" x14ac:dyDescent="0.3">
      <c r="A202" s="187"/>
      <c r="B202" s="106" t="s">
        <v>696</v>
      </c>
      <c r="C202" s="107" t="s">
        <v>516</v>
      </c>
      <c r="D202" s="107"/>
      <c r="E202" s="427">
        <f>E203</f>
        <v>1010.3000000000001</v>
      </c>
    </row>
    <row r="203" spans="1:5" ht="86.25" customHeight="1" x14ac:dyDescent="0.3">
      <c r="A203" s="187"/>
      <c r="B203" s="106" t="s">
        <v>701</v>
      </c>
      <c r="C203" s="107" t="s">
        <v>517</v>
      </c>
      <c r="D203" s="107"/>
      <c r="E203" s="427">
        <f>E206+E204</f>
        <v>1010.3000000000001</v>
      </c>
    </row>
    <row r="204" spans="1:5" ht="54.75" customHeight="1" x14ac:dyDescent="0.3">
      <c r="A204" s="187"/>
      <c r="B204" s="106" t="s">
        <v>520</v>
      </c>
      <c r="C204" s="107" t="s">
        <v>521</v>
      </c>
      <c r="D204" s="107"/>
      <c r="E204" s="427">
        <f>E205</f>
        <v>198.6</v>
      </c>
    </row>
    <row r="205" spans="1:5" ht="37.5" x14ac:dyDescent="0.3">
      <c r="A205" s="187"/>
      <c r="B205" s="106" t="s">
        <v>89</v>
      </c>
      <c r="C205" s="107" t="s">
        <v>521</v>
      </c>
      <c r="D205" s="107" t="s">
        <v>74</v>
      </c>
      <c r="E205" s="427">
        <f>Ведомственная!I264</f>
        <v>198.6</v>
      </c>
    </row>
    <row r="206" spans="1:5" ht="51.75" customHeight="1" x14ac:dyDescent="0.3">
      <c r="A206" s="187"/>
      <c r="B206" s="278" t="s">
        <v>518</v>
      </c>
      <c r="C206" s="107" t="s">
        <v>519</v>
      </c>
      <c r="D206" s="107"/>
      <c r="E206" s="427">
        <f>E207</f>
        <v>811.7</v>
      </c>
    </row>
    <row r="207" spans="1:5" ht="51.75" customHeight="1" x14ac:dyDescent="0.3">
      <c r="A207" s="187"/>
      <c r="B207" s="106" t="s">
        <v>89</v>
      </c>
      <c r="C207" s="107" t="s">
        <v>519</v>
      </c>
      <c r="D207" s="107" t="s">
        <v>74</v>
      </c>
      <c r="E207" s="427">
        <f>Ведомственная!I258</f>
        <v>811.7</v>
      </c>
    </row>
    <row r="208" spans="1:5" ht="85.5" customHeight="1" x14ac:dyDescent="0.3">
      <c r="A208" s="187" t="s">
        <v>232</v>
      </c>
      <c r="B208" s="191" t="s">
        <v>576</v>
      </c>
      <c r="C208" s="192" t="s">
        <v>200</v>
      </c>
      <c r="D208" s="192"/>
      <c r="E208" s="426">
        <f>E210+E213</f>
        <v>29255.7</v>
      </c>
    </row>
    <row r="209" spans="1:13" ht="39.75" customHeight="1" x14ac:dyDescent="0.3">
      <c r="A209" s="187"/>
      <c r="B209" s="106" t="s">
        <v>304</v>
      </c>
      <c r="C209" s="73" t="s">
        <v>303</v>
      </c>
      <c r="D209" s="73"/>
      <c r="E209" s="427">
        <f>E210</f>
        <v>201</v>
      </c>
      <c r="F209" s="81"/>
      <c r="G209" s="81"/>
      <c r="H209" s="81"/>
      <c r="I209" s="81"/>
      <c r="J209" s="81"/>
      <c r="K209" s="81"/>
      <c r="L209" s="81"/>
      <c r="M209" s="81"/>
    </row>
    <row r="210" spans="1:13" ht="78.75" customHeight="1" x14ac:dyDescent="0.3">
      <c r="A210" s="187"/>
      <c r="B210" s="106" t="s">
        <v>688</v>
      </c>
      <c r="C210" s="30" t="s">
        <v>305</v>
      </c>
      <c r="D210" s="192"/>
      <c r="E210" s="427">
        <f>E211</f>
        <v>201</v>
      </c>
    </row>
    <row r="211" spans="1:13" ht="44.45" customHeight="1" x14ac:dyDescent="0.3">
      <c r="A211" s="195"/>
      <c r="B211" s="106" t="s">
        <v>384</v>
      </c>
      <c r="C211" s="73" t="s">
        <v>306</v>
      </c>
      <c r="D211" s="73"/>
      <c r="E211" s="427">
        <f>E212</f>
        <v>201</v>
      </c>
    </row>
    <row r="212" spans="1:13" ht="51.75" customHeight="1" x14ac:dyDescent="0.3">
      <c r="A212" s="195"/>
      <c r="B212" s="106" t="s">
        <v>89</v>
      </c>
      <c r="C212" s="73" t="s">
        <v>306</v>
      </c>
      <c r="D212" s="73" t="s">
        <v>74</v>
      </c>
      <c r="E212" s="427">
        <f>Ведомственная!I275</f>
        <v>201</v>
      </c>
    </row>
    <row r="213" spans="1:13" ht="147" customHeight="1" x14ac:dyDescent="0.3">
      <c r="A213" s="195"/>
      <c r="B213" s="91" t="s">
        <v>693</v>
      </c>
      <c r="C213" s="311" t="s">
        <v>692</v>
      </c>
      <c r="D213" s="2"/>
      <c r="E213" s="427">
        <f>E214</f>
        <v>29054.7</v>
      </c>
    </row>
    <row r="214" spans="1:13" ht="51.75" customHeight="1" x14ac:dyDescent="0.3">
      <c r="A214" s="195"/>
      <c r="B214" s="278" t="s">
        <v>89</v>
      </c>
      <c r="C214" s="311" t="s">
        <v>692</v>
      </c>
      <c r="D214" s="2" t="s">
        <v>74</v>
      </c>
      <c r="E214" s="427">
        <f>Ведомственная!I454</f>
        <v>29054.7</v>
      </c>
    </row>
    <row r="215" spans="1:13" ht="91.5" customHeight="1" x14ac:dyDescent="0.3">
      <c r="A215" s="187" t="s">
        <v>134</v>
      </c>
      <c r="B215" s="193" t="s">
        <v>577</v>
      </c>
      <c r="C215" s="188" t="s">
        <v>201</v>
      </c>
      <c r="D215" s="192"/>
      <c r="E215" s="426">
        <f>E216</f>
        <v>452494.69999999995</v>
      </c>
    </row>
    <row r="216" spans="1:13" ht="62.45" customHeight="1" x14ac:dyDescent="0.3">
      <c r="A216" s="187"/>
      <c r="B216" s="203" t="s">
        <v>308</v>
      </c>
      <c r="C216" s="107" t="s">
        <v>307</v>
      </c>
      <c r="D216" s="73"/>
      <c r="E216" s="427">
        <f>E217+E221+E232+E242+E226+E229</f>
        <v>452494.69999999995</v>
      </c>
      <c r="F216" s="81"/>
      <c r="G216" s="81"/>
      <c r="H216" s="81"/>
      <c r="I216" s="81"/>
      <c r="J216" s="81"/>
      <c r="K216" s="81"/>
      <c r="L216" s="81"/>
      <c r="M216" s="81"/>
    </row>
    <row r="217" spans="1:13" ht="75.2" customHeight="1" x14ac:dyDescent="0.3">
      <c r="A217" s="178"/>
      <c r="B217" s="116" t="s">
        <v>231</v>
      </c>
      <c r="C217" s="30" t="s">
        <v>309</v>
      </c>
      <c r="D217" s="8"/>
      <c r="E217" s="429">
        <f>E218</f>
        <v>5713.6</v>
      </c>
    </row>
    <row r="218" spans="1:13" ht="48.2" customHeight="1" x14ac:dyDescent="0.3">
      <c r="A218" s="178"/>
      <c r="B218" s="176" t="s">
        <v>82</v>
      </c>
      <c r="C218" s="30" t="s">
        <v>310</v>
      </c>
      <c r="D218" s="8"/>
      <c r="E218" s="429">
        <f>E219+E220</f>
        <v>5713.6</v>
      </c>
    </row>
    <row r="219" spans="1:13" ht="48.2" customHeight="1" x14ac:dyDescent="0.3">
      <c r="A219" s="178"/>
      <c r="B219" s="174" t="s">
        <v>385</v>
      </c>
      <c r="C219" s="30" t="s">
        <v>310</v>
      </c>
      <c r="D219" s="8" t="s">
        <v>73</v>
      </c>
      <c r="E219" s="429">
        <f>Ведомственная!I466</f>
        <v>5698.6</v>
      </c>
    </row>
    <row r="220" spans="1:13" ht="69.75" customHeight="1" x14ac:dyDescent="0.3">
      <c r="A220" s="178"/>
      <c r="B220" s="173" t="s">
        <v>89</v>
      </c>
      <c r="C220" s="30" t="s">
        <v>310</v>
      </c>
      <c r="D220" s="8" t="s">
        <v>74</v>
      </c>
      <c r="E220" s="429">
        <f>Ведомственная!I467</f>
        <v>15</v>
      </c>
    </row>
    <row r="221" spans="1:13" ht="48.2" customHeight="1" x14ac:dyDescent="0.3">
      <c r="A221" s="178"/>
      <c r="B221" s="91" t="s">
        <v>276</v>
      </c>
      <c r="C221" s="30" t="s">
        <v>311</v>
      </c>
      <c r="D221" s="8"/>
      <c r="E221" s="429">
        <f>E222</f>
        <v>22155.800000000003</v>
      </c>
    </row>
    <row r="222" spans="1:13" ht="48.2" customHeight="1" x14ac:dyDescent="0.3">
      <c r="A222" s="178"/>
      <c r="B222" s="91" t="s">
        <v>85</v>
      </c>
      <c r="C222" s="30" t="s">
        <v>312</v>
      </c>
      <c r="D222" s="8"/>
      <c r="E222" s="429">
        <f>E223+E224+E225</f>
        <v>22155.800000000003</v>
      </c>
    </row>
    <row r="223" spans="1:13" ht="48.2" customHeight="1" x14ac:dyDescent="0.3">
      <c r="A223" s="208"/>
      <c r="B223" s="102" t="s">
        <v>78</v>
      </c>
      <c r="C223" s="30" t="s">
        <v>312</v>
      </c>
      <c r="D223" s="8" t="s">
        <v>76</v>
      </c>
      <c r="E223" s="429">
        <f>Ведомственная!I470</f>
        <v>21445.7</v>
      </c>
    </row>
    <row r="224" spans="1:13" ht="63" customHeight="1" x14ac:dyDescent="0.3">
      <c r="A224" s="208"/>
      <c r="B224" s="209" t="s">
        <v>89</v>
      </c>
      <c r="C224" s="30" t="s">
        <v>312</v>
      </c>
      <c r="D224" s="8" t="s">
        <v>74</v>
      </c>
      <c r="E224" s="429">
        <f>Ведомственная!I471</f>
        <v>540.70000000000005</v>
      </c>
    </row>
    <row r="225" spans="1:5" ht="36.75" customHeight="1" x14ac:dyDescent="0.3">
      <c r="A225" s="178"/>
      <c r="B225" s="91" t="s">
        <v>141</v>
      </c>
      <c r="C225" s="30" t="s">
        <v>312</v>
      </c>
      <c r="D225" s="8" t="s">
        <v>75</v>
      </c>
      <c r="E225" s="429">
        <f>Ведомственная!I472</f>
        <v>169.39999999999998</v>
      </c>
    </row>
    <row r="226" spans="1:5" ht="36.75" customHeight="1" x14ac:dyDescent="0.3">
      <c r="A226" s="483"/>
      <c r="B226" s="91" t="s">
        <v>714</v>
      </c>
      <c r="C226" s="30" t="s">
        <v>715</v>
      </c>
      <c r="D226" s="9"/>
      <c r="E226" s="429">
        <f>E227</f>
        <v>667.1</v>
      </c>
    </row>
    <row r="227" spans="1:5" ht="56.25" x14ac:dyDescent="0.3">
      <c r="A227" s="483"/>
      <c r="B227" s="91" t="s">
        <v>716</v>
      </c>
      <c r="C227" s="30" t="s">
        <v>717</v>
      </c>
      <c r="D227" s="9"/>
      <c r="E227" s="429">
        <f>E228</f>
        <v>667.1</v>
      </c>
    </row>
    <row r="228" spans="1:5" ht="36.75" customHeight="1" x14ac:dyDescent="0.3">
      <c r="A228" s="483"/>
      <c r="B228" s="278" t="s">
        <v>722</v>
      </c>
      <c r="C228" s="30" t="s">
        <v>717</v>
      </c>
      <c r="D228" s="9" t="s">
        <v>98</v>
      </c>
      <c r="E228" s="429">
        <f>Ведомственная!I483</f>
        <v>667.1</v>
      </c>
    </row>
    <row r="229" spans="1:5" ht="37.5" x14ac:dyDescent="0.3">
      <c r="A229" s="483"/>
      <c r="B229" s="278" t="s">
        <v>718</v>
      </c>
      <c r="C229" s="8" t="s">
        <v>719</v>
      </c>
      <c r="D229" s="9"/>
      <c r="E229" s="429">
        <f>E230</f>
        <v>40</v>
      </c>
    </row>
    <row r="230" spans="1:5" ht="56.25" x14ac:dyDescent="0.3">
      <c r="A230" s="483"/>
      <c r="B230" s="278" t="s">
        <v>720</v>
      </c>
      <c r="C230" s="8" t="s">
        <v>721</v>
      </c>
      <c r="D230" s="9"/>
      <c r="E230" s="429">
        <f>E231</f>
        <v>40</v>
      </c>
    </row>
    <row r="231" spans="1:5" ht="36.75" customHeight="1" x14ac:dyDescent="0.3">
      <c r="A231" s="483"/>
      <c r="B231" s="278" t="s">
        <v>722</v>
      </c>
      <c r="C231" s="8" t="s">
        <v>721</v>
      </c>
      <c r="D231" s="9" t="s">
        <v>98</v>
      </c>
      <c r="E231" s="429">
        <f>Ведомственная!I489</f>
        <v>40</v>
      </c>
    </row>
    <row r="232" spans="1:5" ht="45" customHeight="1" x14ac:dyDescent="0.3">
      <c r="A232" s="289"/>
      <c r="B232" s="91" t="s">
        <v>372</v>
      </c>
      <c r="C232" s="30" t="s">
        <v>371</v>
      </c>
      <c r="D232" s="8"/>
      <c r="E232" s="429">
        <f>E233+E235+E238+E240</f>
        <v>399919.19999999995</v>
      </c>
    </row>
    <row r="233" spans="1:5" ht="45" customHeight="1" x14ac:dyDescent="0.3">
      <c r="A233" s="394"/>
      <c r="B233" s="203" t="s">
        <v>473</v>
      </c>
      <c r="C233" s="30" t="s">
        <v>474</v>
      </c>
      <c r="D233" s="8"/>
      <c r="E233" s="429">
        <f>E234</f>
        <v>435.9</v>
      </c>
    </row>
    <row r="234" spans="1:5" ht="36" customHeight="1" x14ac:dyDescent="0.3">
      <c r="A234" s="394"/>
      <c r="B234" s="91" t="s">
        <v>141</v>
      </c>
      <c r="C234" s="30" t="s">
        <v>474</v>
      </c>
      <c r="D234" s="8" t="s">
        <v>75</v>
      </c>
      <c r="E234" s="429">
        <f>Ведомственная!I447</f>
        <v>435.9</v>
      </c>
    </row>
    <row r="235" spans="1:5" ht="69.75" customHeight="1" x14ac:dyDescent="0.3">
      <c r="A235" s="435"/>
      <c r="B235" s="91" t="s">
        <v>486</v>
      </c>
      <c r="C235" s="30" t="s">
        <v>487</v>
      </c>
      <c r="D235" s="8"/>
      <c r="E235" s="429">
        <f>+E236+E237</f>
        <v>9205.1</v>
      </c>
    </row>
    <row r="236" spans="1:5" ht="69.75" customHeight="1" x14ac:dyDescent="0.3">
      <c r="A236" s="443"/>
      <c r="B236" s="278" t="s">
        <v>89</v>
      </c>
      <c r="C236" s="30" t="s">
        <v>487</v>
      </c>
      <c r="D236" s="8" t="s">
        <v>74</v>
      </c>
      <c r="E236" s="429">
        <f>Ведомственная!I515+Ведомственная!I507</f>
        <v>1236.0999999999999</v>
      </c>
    </row>
    <row r="237" spans="1:5" ht="18.75" x14ac:dyDescent="0.3">
      <c r="A237" s="483"/>
      <c r="B237" s="278" t="s">
        <v>722</v>
      </c>
      <c r="C237" s="30" t="s">
        <v>487</v>
      </c>
      <c r="D237" s="8" t="s">
        <v>98</v>
      </c>
      <c r="E237" s="429">
        <f>Ведомственная!I508+Ведомственная!I516</f>
        <v>7969</v>
      </c>
    </row>
    <row r="238" spans="1:5" ht="75" x14ac:dyDescent="0.3">
      <c r="A238" s="483"/>
      <c r="B238" s="91" t="s">
        <v>728</v>
      </c>
      <c r="C238" s="30" t="s">
        <v>726</v>
      </c>
      <c r="D238" s="2"/>
      <c r="E238" s="429">
        <f>E239</f>
        <v>186353.3</v>
      </c>
    </row>
    <row r="239" spans="1:5" ht="18.75" x14ac:dyDescent="0.3">
      <c r="A239" s="483"/>
      <c r="B239" s="91" t="s">
        <v>99</v>
      </c>
      <c r="C239" s="30" t="s">
        <v>726</v>
      </c>
      <c r="D239" s="2" t="s">
        <v>98</v>
      </c>
      <c r="E239" s="429">
        <f>Ведомственная!I518</f>
        <v>186353.3</v>
      </c>
    </row>
    <row r="240" spans="1:5" ht="93.75" x14ac:dyDescent="0.3">
      <c r="A240" s="483"/>
      <c r="B240" s="91" t="s">
        <v>729</v>
      </c>
      <c r="C240" s="30" t="s">
        <v>727</v>
      </c>
      <c r="D240" s="2"/>
      <c r="E240" s="429">
        <f>E241</f>
        <v>203924.9</v>
      </c>
    </row>
    <row r="241" spans="1:5" ht="18.75" x14ac:dyDescent="0.3">
      <c r="A241" s="483"/>
      <c r="B241" s="91" t="s">
        <v>99</v>
      </c>
      <c r="C241" s="30" t="s">
        <v>727</v>
      </c>
      <c r="D241" s="2" t="s">
        <v>98</v>
      </c>
      <c r="E241" s="429">
        <f>Ведомственная!I520</f>
        <v>203924.9</v>
      </c>
    </row>
    <row r="242" spans="1:5" ht="66.75" customHeight="1" x14ac:dyDescent="0.3">
      <c r="A242" s="421"/>
      <c r="B242" s="203" t="s">
        <v>494</v>
      </c>
      <c r="C242" s="8" t="s">
        <v>492</v>
      </c>
      <c r="D242" s="8"/>
      <c r="E242" s="429">
        <f>E243</f>
        <v>23999</v>
      </c>
    </row>
    <row r="243" spans="1:5" ht="63.75" customHeight="1" x14ac:dyDescent="0.3">
      <c r="A243" s="421"/>
      <c r="B243" s="203" t="s">
        <v>495</v>
      </c>
      <c r="C243" s="8" t="s">
        <v>493</v>
      </c>
      <c r="D243" s="8"/>
      <c r="E243" s="429">
        <f>E244</f>
        <v>23999</v>
      </c>
    </row>
    <row r="244" spans="1:5" ht="25.5" customHeight="1" x14ac:dyDescent="0.3">
      <c r="A244" s="421"/>
      <c r="B244" s="203" t="s">
        <v>99</v>
      </c>
      <c r="C244" s="8" t="s">
        <v>493</v>
      </c>
      <c r="D244" s="8" t="s">
        <v>98</v>
      </c>
      <c r="E244" s="429">
        <f>Ведомственная!I495</f>
        <v>23999</v>
      </c>
    </row>
    <row r="245" spans="1:5" ht="18.75" customHeight="1" x14ac:dyDescent="0.3">
      <c r="A245" s="289"/>
      <c r="B245" s="278"/>
      <c r="C245" s="30"/>
      <c r="D245" s="8"/>
      <c r="E245" s="429"/>
    </row>
    <row r="246" spans="1:5" ht="69.75" customHeight="1" x14ac:dyDescent="0.3">
      <c r="A246" s="187" t="s">
        <v>418</v>
      </c>
      <c r="B246" s="276" t="s">
        <v>578</v>
      </c>
      <c r="C246" s="414" t="s">
        <v>215</v>
      </c>
      <c r="D246" s="414"/>
      <c r="E246" s="426">
        <f>E247</f>
        <v>3650143.5999999996</v>
      </c>
    </row>
    <row r="247" spans="1:5" ht="48.2" customHeight="1" x14ac:dyDescent="0.3">
      <c r="A247" s="41"/>
      <c r="B247" s="95" t="s">
        <v>115</v>
      </c>
      <c r="C247" s="75" t="s">
        <v>216</v>
      </c>
      <c r="D247" s="75"/>
      <c r="E247" s="429">
        <f>E252+E260+E270+E274+E277+E279+E281+E283+E287+E290+E301+E264+E248+E267+E304+E296+E258+E307+E299+E308+E293</f>
        <v>3650143.5999999996</v>
      </c>
    </row>
    <row r="248" spans="1:5" ht="48.2" customHeight="1" x14ac:dyDescent="0.3">
      <c r="A248" s="41"/>
      <c r="B248" s="173" t="s">
        <v>82</v>
      </c>
      <c r="C248" s="8" t="s">
        <v>425</v>
      </c>
      <c r="D248" s="8"/>
      <c r="E248" s="429">
        <f>E249+E250+E251</f>
        <v>18169.100000000002</v>
      </c>
    </row>
    <row r="249" spans="1:5" ht="48.2" customHeight="1" x14ac:dyDescent="0.3">
      <c r="A249" s="41"/>
      <c r="B249" s="174" t="s">
        <v>385</v>
      </c>
      <c r="C249" s="8" t="s">
        <v>425</v>
      </c>
      <c r="D249" s="8" t="s">
        <v>73</v>
      </c>
      <c r="E249" s="429">
        <f>Ведомственная!I619</f>
        <v>17491.2</v>
      </c>
    </row>
    <row r="250" spans="1:5" ht="48.2" customHeight="1" x14ac:dyDescent="0.3">
      <c r="A250" s="41"/>
      <c r="B250" s="173" t="s">
        <v>89</v>
      </c>
      <c r="C250" s="8" t="s">
        <v>425</v>
      </c>
      <c r="D250" s="8" t="s">
        <v>74</v>
      </c>
      <c r="E250" s="429">
        <f>Ведомственная!I620</f>
        <v>669.9</v>
      </c>
    </row>
    <row r="251" spans="1:5" ht="48.2" customHeight="1" x14ac:dyDescent="0.3">
      <c r="A251" s="41"/>
      <c r="B251" s="173" t="s">
        <v>141</v>
      </c>
      <c r="C251" s="8" t="s">
        <v>425</v>
      </c>
      <c r="D251" s="8" t="s">
        <v>75</v>
      </c>
      <c r="E251" s="429">
        <f>Ведомственная!I621</f>
        <v>8</v>
      </c>
    </row>
    <row r="252" spans="1:5" ht="48.2" customHeight="1" x14ac:dyDescent="0.3">
      <c r="A252" s="41"/>
      <c r="B252" s="175" t="s">
        <v>85</v>
      </c>
      <c r="C252" s="8" t="s">
        <v>220</v>
      </c>
      <c r="D252" s="8"/>
      <c r="E252" s="429">
        <f>E255+E256+E253+E254+E257</f>
        <v>273137.3</v>
      </c>
    </row>
    <row r="253" spans="1:5" ht="48.2" customHeight="1" x14ac:dyDescent="0.3">
      <c r="A253" s="41"/>
      <c r="B253" s="94" t="s">
        <v>78</v>
      </c>
      <c r="C253" s="8" t="s">
        <v>220</v>
      </c>
      <c r="D253" s="8" t="s">
        <v>76</v>
      </c>
      <c r="E253" s="429">
        <f>Ведомственная!I623</f>
        <v>103430.7</v>
      </c>
    </row>
    <row r="254" spans="1:5" ht="48.2" customHeight="1" x14ac:dyDescent="0.3">
      <c r="A254" s="41"/>
      <c r="B254" s="173" t="s">
        <v>89</v>
      </c>
      <c r="C254" s="8" t="s">
        <v>220</v>
      </c>
      <c r="D254" s="8" t="s">
        <v>74</v>
      </c>
      <c r="E254" s="429">
        <f>Ведомственная!I624</f>
        <v>23909.3</v>
      </c>
    </row>
    <row r="255" spans="1:5" ht="48.2" customHeight="1" x14ac:dyDescent="0.3">
      <c r="A255" s="41"/>
      <c r="B255" s="15" t="s">
        <v>94</v>
      </c>
      <c r="C255" s="8" t="s">
        <v>220</v>
      </c>
      <c r="D255" s="8" t="s">
        <v>93</v>
      </c>
      <c r="E255" s="429">
        <f>Ведомственная!I596+Ведомственная!I670</f>
        <v>117601.20000000001</v>
      </c>
    </row>
    <row r="256" spans="1:5" ht="25.5" customHeight="1" x14ac:dyDescent="0.3">
      <c r="A256" s="41"/>
      <c r="B256" s="175" t="s">
        <v>102</v>
      </c>
      <c r="C256" s="8" t="s">
        <v>220</v>
      </c>
      <c r="D256" s="8" t="s">
        <v>100</v>
      </c>
      <c r="E256" s="429">
        <f>Ведомственная!I597</f>
        <v>28085.9</v>
      </c>
    </row>
    <row r="257" spans="1:5" ht="25.5" customHeight="1" x14ac:dyDescent="0.3">
      <c r="A257" s="41"/>
      <c r="B257" s="91" t="s">
        <v>141</v>
      </c>
      <c r="C257" s="8" t="s">
        <v>220</v>
      </c>
      <c r="D257" s="8" t="s">
        <v>75</v>
      </c>
      <c r="E257" s="429">
        <f>Ведомственная!I625</f>
        <v>110.2</v>
      </c>
    </row>
    <row r="258" spans="1:5" ht="150" x14ac:dyDescent="0.3">
      <c r="A258" s="41"/>
      <c r="B258" s="408" t="s">
        <v>687</v>
      </c>
      <c r="C258" s="8" t="s">
        <v>488</v>
      </c>
      <c r="D258" s="8"/>
      <c r="E258" s="429">
        <f>E259</f>
        <v>4500</v>
      </c>
    </row>
    <row r="259" spans="1:5" ht="37.5" x14ac:dyDescent="0.3">
      <c r="A259" s="41"/>
      <c r="B259" s="278" t="s">
        <v>273</v>
      </c>
      <c r="C259" s="8" t="s">
        <v>488</v>
      </c>
      <c r="D259" s="8" t="s">
        <v>272</v>
      </c>
      <c r="E259" s="429">
        <f>Ведомственная!I654</f>
        <v>4500</v>
      </c>
    </row>
    <row r="260" spans="1:5" ht="47.25" customHeight="1" x14ac:dyDescent="0.3">
      <c r="A260" s="41"/>
      <c r="B260" s="95" t="s">
        <v>123</v>
      </c>
      <c r="C260" s="380" t="s">
        <v>217</v>
      </c>
      <c r="D260" s="75"/>
      <c r="E260" s="429">
        <f>E261+E262+E263</f>
        <v>291380.60000000003</v>
      </c>
    </row>
    <row r="261" spans="1:5" ht="46.5" customHeight="1" x14ac:dyDescent="0.3">
      <c r="A261" s="41"/>
      <c r="B261" s="173" t="s">
        <v>89</v>
      </c>
      <c r="C261" s="380" t="s">
        <v>217</v>
      </c>
      <c r="D261" s="75" t="s">
        <v>74</v>
      </c>
      <c r="E261" s="429">
        <f>Ведомственная!I627</f>
        <v>490.6</v>
      </c>
    </row>
    <row r="262" spans="1:5" ht="46.5" customHeight="1" x14ac:dyDescent="0.3">
      <c r="A262" s="41"/>
      <c r="B262" s="157" t="s">
        <v>94</v>
      </c>
      <c r="C262" s="380" t="s">
        <v>217</v>
      </c>
      <c r="D262" s="75" t="s">
        <v>93</v>
      </c>
      <c r="E262" s="429">
        <f>Ведомственная!I551+Ведомственная!I531+Ведомственная!I599+Ведомственная!I672</f>
        <v>284038.60000000003</v>
      </c>
    </row>
    <row r="263" spans="1:5" ht="30.75" customHeight="1" x14ac:dyDescent="0.3">
      <c r="A263" s="41"/>
      <c r="B263" s="175" t="s">
        <v>101</v>
      </c>
      <c r="C263" s="380" t="s">
        <v>217</v>
      </c>
      <c r="D263" s="75" t="s">
        <v>100</v>
      </c>
      <c r="E263" s="429">
        <f>Ведомственная!I552+Ведомственная!I532+Ведомственная!I600</f>
        <v>6851.4</v>
      </c>
    </row>
    <row r="264" spans="1:5" ht="46.5" customHeight="1" x14ac:dyDescent="0.3">
      <c r="A264" s="41"/>
      <c r="B264" s="235" t="s">
        <v>124</v>
      </c>
      <c r="C264" s="73" t="s">
        <v>424</v>
      </c>
      <c r="D264" s="8"/>
      <c r="E264" s="429">
        <f>E265+E266</f>
        <v>100597.40000000002</v>
      </c>
    </row>
    <row r="265" spans="1:5" ht="38.25" customHeight="1" x14ac:dyDescent="0.3">
      <c r="A265" s="41"/>
      <c r="B265" s="13" t="s">
        <v>94</v>
      </c>
      <c r="C265" s="73" t="s">
        <v>424</v>
      </c>
      <c r="D265" s="8" t="s">
        <v>93</v>
      </c>
      <c r="E265" s="429">
        <f>Ведомственная!I629</f>
        <v>96692.400000000023</v>
      </c>
    </row>
    <row r="266" spans="1:5" ht="36.75" customHeight="1" x14ac:dyDescent="0.3">
      <c r="A266" s="41"/>
      <c r="B266" s="13" t="s">
        <v>102</v>
      </c>
      <c r="C266" s="73" t="s">
        <v>424</v>
      </c>
      <c r="D266" s="8" t="s">
        <v>100</v>
      </c>
      <c r="E266" s="429">
        <f>Ведомственная!I630</f>
        <v>3905</v>
      </c>
    </row>
    <row r="267" spans="1:5" ht="32.25" customHeight="1" x14ac:dyDescent="0.3">
      <c r="A267" s="41"/>
      <c r="B267" s="91" t="s">
        <v>18</v>
      </c>
      <c r="C267" s="8" t="s">
        <v>423</v>
      </c>
      <c r="D267" s="8"/>
      <c r="E267" s="429">
        <f>E268+E269</f>
        <v>219.7</v>
      </c>
    </row>
    <row r="268" spans="1:5" ht="46.5" customHeight="1" x14ac:dyDescent="0.3">
      <c r="A268" s="41"/>
      <c r="B268" s="13" t="s">
        <v>94</v>
      </c>
      <c r="C268" s="8" t="s">
        <v>423</v>
      </c>
      <c r="D268" s="30" t="s">
        <v>93</v>
      </c>
      <c r="E268" s="429">
        <f>Ведомственная!I609</f>
        <v>199.7</v>
      </c>
    </row>
    <row r="269" spans="1:5" ht="46.5" customHeight="1" x14ac:dyDescent="0.3">
      <c r="A269" s="41"/>
      <c r="B269" s="13" t="s">
        <v>102</v>
      </c>
      <c r="C269" s="8" t="s">
        <v>423</v>
      </c>
      <c r="D269" s="30" t="s">
        <v>100</v>
      </c>
      <c r="E269" s="429">
        <f>Ведомственная!I610</f>
        <v>20</v>
      </c>
    </row>
    <row r="270" spans="1:5" ht="56.25" x14ac:dyDescent="0.3">
      <c r="A270" s="41"/>
      <c r="B270" s="351" t="s">
        <v>410</v>
      </c>
      <c r="C270" s="380" t="s">
        <v>409</v>
      </c>
      <c r="D270" s="75"/>
      <c r="E270" s="429">
        <f>E271+E272+E273</f>
        <v>21650.400000000001</v>
      </c>
    </row>
    <row r="271" spans="1:5" ht="46.5" customHeight="1" x14ac:dyDescent="0.3">
      <c r="A271" s="41"/>
      <c r="B271" s="157" t="s">
        <v>94</v>
      </c>
      <c r="C271" s="380" t="s">
        <v>409</v>
      </c>
      <c r="D271" s="75" t="s">
        <v>93</v>
      </c>
      <c r="E271" s="429">
        <f>Ведомственная!I602+Ведомственная!I665</f>
        <v>17184.8</v>
      </c>
    </row>
    <row r="272" spans="1:5" ht="25.5" customHeight="1" x14ac:dyDescent="0.3">
      <c r="A272" s="41"/>
      <c r="B272" s="351" t="s">
        <v>101</v>
      </c>
      <c r="C272" s="380" t="s">
        <v>409</v>
      </c>
      <c r="D272" s="75" t="s">
        <v>100</v>
      </c>
      <c r="E272" s="429">
        <f>Ведомственная!I603</f>
        <v>4265.1000000000004</v>
      </c>
    </row>
    <row r="273" spans="1:5" ht="75" x14ac:dyDescent="0.3">
      <c r="A273" s="41"/>
      <c r="B273" s="488" t="s">
        <v>738</v>
      </c>
      <c r="C273" s="8" t="s">
        <v>409</v>
      </c>
      <c r="D273" s="2" t="s">
        <v>77</v>
      </c>
      <c r="E273" s="429">
        <f>Ведомственная!I604</f>
        <v>200.5</v>
      </c>
    </row>
    <row r="274" spans="1:5" ht="64.5" customHeight="1" x14ac:dyDescent="0.3">
      <c r="A274" s="41"/>
      <c r="B274" s="297" t="s">
        <v>87</v>
      </c>
      <c r="C274" s="8" t="s">
        <v>374</v>
      </c>
      <c r="D274" s="30"/>
      <c r="E274" s="429">
        <f>E275+E276</f>
        <v>519434.09999999992</v>
      </c>
    </row>
    <row r="275" spans="1:5" ht="31.7" customHeight="1" x14ac:dyDescent="0.3">
      <c r="A275" s="41"/>
      <c r="B275" s="74" t="s">
        <v>94</v>
      </c>
      <c r="C275" s="8" t="s">
        <v>374</v>
      </c>
      <c r="D275" s="76" t="s">
        <v>93</v>
      </c>
      <c r="E275" s="429">
        <f>Ведомственная!I554+Ведомственная!I534</f>
        <v>485979.59999999992</v>
      </c>
    </row>
    <row r="276" spans="1:5" ht="31.7" customHeight="1" x14ac:dyDescent="0.3">
      <c r="A276" s="41"/>
      <c r="B276" s="295" t="s">
        <v>101</v>
      </c>
      <c r="C276" s="8" t="s">
        <v>374</v>
      </c>
      <c r="D276" s="30" t="s">
        <v>100</v>
      </c>
      <c r="E276" s="429">
        <f>Ведомственная!I535+Ведомственная!I555</f>
        <v>33454.5</v>
      </c>
    </row>
    <row r="277" spans="1:5" ht="126.75" customHeight="1" x14ac:dyDescent="0.3">
      <c r="A277" s="41"/>
      <c r="B277" s="218" t="s">
        <v>537</v>
      </c>
      <c r="C277" s="30" t="s">
        <v>222</v>
      </c>
      <c r="D277" s="30"/>
      <c r="E277" s="429">
        <f>E278</f>
        <v>14480.3</v>
      </c>
    </row>
    <row r="278" spans="1:5" ht="46.5" customHeight="1" x14ac:dyDescent="0.3">
      <c r="A278" s="41"/>
      <c r="B278" s="98" t="s">
        <v>273</v>
      </c>
      <c r="C278" s="30" t="s">
        <v>222</v>
      </c>
      <c r="D278" s="30" t="s">
        <v>272</v>
      </c>
      <c r="E278" s="429">
        <f>Ведомственная!I659</f>
        <v>14480.3</v>
      </c>
    </row>
    <row r="279" spans="1:5" ht="205.5" customHeight="1" x14ac:dyDescent="0.3">
      <c r="A279" s="41"/>
      <c r="B279" s="290" t="s">
        <v>542</v>
      </c>
      <c r="C279" s="8" t="s">
        <v>373</v>
      </c>
      <c r="D279" s="8"/>
      <c r="E279" s="429">
        <f>E280</f>
        <v>93.8</v>
      </c>
    </row>
    <row r="280" spans="1:5" ht="42" customHeight="1" x14ac:dyDescent="0.3">
      <c r="A280" s="41"/>
      <c r="B280" s="15" t="s">
        <v>94</v>
      </c>
      <c r="C280" s="8" t="s">
        <v>373</v>
      </c>
      <c r="D280" s="8" t="s">
        <v>93</v>
      </c>
      <c r="E280" s="429">
        <f>Ведомственная!I674</f>
        <v>93.8</v>
      </c>
    </row>
    <row r="281" spans="1:5" ht="163.5" customHeight="1" x14ac:dyDescent="0.3">
      <c r="A281" s="41"/>
      <c r="B281" s="253" t="s">
        <v>540</v>
      </c>
      <c r="C281" s="8" t="s">
        <v>218</v>
      </c>
      <c r="D281" s="8"/>
      <c r="E281" s="429">
        <f>E282</f>
        <v>23929.100000000002</v>
      </c>
    </row>
    <row r="282" spans="1:5" ht="35.450000000000003" customHeight="1" x14ac:dyDescent="0.3">
      <c r="A282" s="41"/>
      <c r="B282" s="13" t="s">
        <v>94</v>
      </c>
      <c r="C282" s="8" t="s">
        <v>218</v>
      </c>
      <c r="D282" s="8" t="s">
        <v>93</v>
      </c>
      <c r="E282" s="429">
        <f>Ведомственная!I557+Ведомственная!I537</f>
        <v>23929.100000000002</v>
      </c>
    </row>
    <row r="283" spans="1:5" ht="117" customHeight="1" x14ac:dyDescent="0.3">
      <c r="A283" s="41"/>
      <c r="B283" s="258" t="s">
        <v>533</v>
      </c>
      <c r="C283" s="8" t="s">
        <v>219</v>
      </c>
      <c r="D283" s="8"/>
      <c r="E283" s="429">
        <f>E285+E286+E284</f>
        <v>2069192.7</v>
      </c>
    </row>
    <row r="284" spans="1:5" ht="33" customHeight="1" x14ac:dyDescent="0.3">
      <c r="A284" s="41"/>
      <c r="B284" s="318" t="s">
        <v>78</v>
      </c>
      <c r="C284" s="8" t="s">
        <v>219</v>
      </c>
      <c r="D284" s="8" t="s">
        <v>76</v>
      </c>
      <c r="E284" s="429">
        <f>Ведомственная!I632</f>
        <v>22879.3</v>
      </c>
    </row>
    <row r="285" spans="1:5" ht="24" customHeight="1" x14ac:dyDescent="0.3">
      <c r="A285" s="41"/>
      <c r="B285" s="74" t="s">
        <v>94</v>
      </c>
      <c r="C285" s="8" t="s">
        <v>219</v>
      </c>
      <c r="D285" s="76" t="s">
        <v>93</v>
      </c>
      <c r="E285" s="429">
        <f>Ведомственная!I539+Ведомственная!I559</f>
        <v>1907579.0999999999</v>
      </c>
    </row>
    <row r="286" spans="1:5" ht="24" customHeight="1" x14ac:dyDescent="0.3">
      <c r="A286" s="41"/>
      <c r="B286" s="175" t="s">
        <v>101</v>
      </c>
      <c r="C286" s="8" t="s">
        <v>219</v>
      </c>
      <c r="D286" s="30" t="s">
        <v>100</v>
      </c>
      <c r="E286" s="429">
        <f>Ведомственная!I560+Ведомственная!I540</f>
        <v>138734.29999999999</v>
      </c>
    </row>
    <row r="287" spans="1:5" ht="225" x14ac:dyDescent="0.3">
      <c r="A287" s="41"/>
      <c r="B287" s="176" t="s">
        <v>538</v>
      </c>
      <c r="C287" s="30" t="s">
        <v>221</v>
      </c>
      <c r="D287" s="8"/>
      <c r="E287" s="427">
        <f>E288+E289</f>
        <v>28722.400000000001</v>
      </c>
    </row>
    <row r="288" spans="1:5" ht="43.5" customHeight="1" x14ac:dyDescent="0.3">
      <c r="A288" s="41"/>
      <c r="B288" s="15" t="s">
        <v>94</v>
      </c>
      <c r="C288" s="30" t="s">
        <v>221</v>
      </c>
      <c r="D288" s="8" t="s">
        <v>93</v>
      </c>
      <c r="E288" s="429">
        <f>Ведомственная!I562</f>
        <v>27472.400000000001</v>
      </c>
    </row>
    <row r="289" spans="1:5" ht="33" customHeight="1" x14ac:dyDescent="0.3">
      <c r="A289" s="41"/>
      <c r="B289" s="291" t="s">
        <v>102</v>
      </c>
      <c r="C289" s="30" t="s">
        <v>221</v>
      </c>
      <c r="D289" s="8" t="s">
        <v>100</v>
      </c>
      <c r="E289" s="429">
        <f>Ведомственная!I563</f>
        <v>1250</v>
      </c>
    </row>
    <row r="290" spans="1:5" ht="218.25" customHeight="1" x14ac:dyDescent="0.3">
      <c r="A290" s="41"/>
      <c r="B290" s="293" t="s">
        <v>536</v>
      </c>
      <c r="C290" s="30" t="s">
        <v>261</v>
      </c>
      <c r="D290" s="8"/>
      <c r="E290" s="429">
        <f>E291+E292</f>
        <v>6965.3</v>
      </c>
    </row>
    <row r="291" spans="1:5" ht="32.25" customHeight="1" x14ac:dyDescent="0.3">
      <c r="A291" s="41"/>
      <c r="B291" s="376" t="s">
        <v>94</v>
      </c>
      <c r="C291" s="30" t="s">
        <v>261</v>
      </c>
      <c r="D291" s="8" t="s">
        <v>93</v>
      </c>
      <c r="E291" s="429">
        <f>Ведомственная!I565</f>
        <v>5965.3</v>
      </c>
    </row>
    <row r="292" spans="1:5" ht="32.25" customHeight="1" x14ac:dyDescent="0.3">
      <c r="A292" s="41"/>
      <c r="B292" s="326" t="s">
        <v>102</v>
      </c>
      <c r="C292" s="30" t="s">
        <v>261</v>
      </c>
      <c r="D292" s="8" t="s">
        <v>100</v>
      </c>
      <c r="E292" s="429">
        <f>Ведомственная!I566</f>
        <v>1000</v>
      </c>
    </row>
    <row r="293" spans="1:5" ht="56.25" x14ac:dyDescent="0.3">
      <c r="A293" s="41"/>
      <c r="B293" s="496" t="s">
        <v>778</v>
      </c>
      <c r="C293" s="30" t="s">
        <v>777</v>
      </c>
      <c r="D293" s="8"/>
      <c r="E293" s="429">
        <f>E294+E295</f>
        <v>8000</v>
      </c>
    </row>
    <row r="294" spans="1:5" ht="32.25" customHeight="1" x14ac:dyDescent="0.3">
      <c r="A294" s="41"/>
      <c r="B294" s="496" t="s">
        <v>94</v>
      </c>
      <c r="C294" s="30" t="s">
        <v>777</v>
      </c>
      <c r="D294" s="8" t="s">
        <v>93</v>
      </c>
      <c r="E294" s="429">
        <f>Ведомственная!I542</f>
        <v>7600</v>
      </c>
    </row>
    <row r="295" spans="1:5" ht="32.25" customHeight="1" x14ac:dyDescent="0.3">
      <c r="A295" s="41"/>
      <c r="B295" s="496" t="s">
        <v>102</v>
      </c>
      <c r="C295" s="30" t="s">
        <v>777</v>
      </c>
      <c r="D295" s="8" t="s">
        <v>100</v>
      </c>
      <c r="E295" s="429">
        <f>Ведомственная!I568</f>
        <v>400</v>
      </c>
    </row>
    <row r="296" spans="1:5" ht="162" customHeight="1" x14ac:dyDescent="0.3">
      <c r="A296" s="41"/>
      <c r="B296" s="15" t="s">
        <v>456</v>
      </c>
      <c r="C296" s="76" t="s">
        <v>455</v>
      </c>
      <c r="D296" s="75"/>
      <c r="E296" s="429">
        <f>E297+E298</f>
        <v>3408.7</v>
      </c>
    </row>
    <row r="297" spans="1:5" ht="32.25" customHeight="1" x14ac:dyDescent="0.3">
      <c r="A297" s="41"/>
      <c r="B297" s="15" t="s">
        <v>94</v>
      </c>
      <c r="C297" s="76" t="s">
        <v>455</v>
      </c>
      <c r="D297" s="75" t="s">
        <v>93</v>
      </c>
      <c r="E297" s="429">
        <f>Ведомственная!I570</f>
        <v>3258.7</v>
      </c>
    </row>
    <row r="298" spans="1:5" ht="32.25" customHeight="1" x14ac:dyDescent="0.3">
      <c r="A298" s="41"/>
      <c r="B298" s="365" t="s">
        <v>102</v>
      </c>
      <c r="C298" s="76" t="s">
        <v>455</v>
      </c>
      <c r="D298" s="75" t="s">
        <v>100</v>
      </c>
      <c r="E298" s="429">
        <f>Ведомственная!I571</f>
        <v>150</v>
      </c>
    </row>
    <row r="299" spans="1:5" ht="180" customHeight="1" x14ac:dyDescent="0.3">
      <c r="A299" s="41"/>
      <c r="B299" s="437" t="s">
        <v>691</v>
      </c>
      <c r="C299" s="76" t="s">
        <v>690</v>
      </c>
      <c r="D299" s="77"/>
      <c r="E299" s="429">
        <f>E300</f>
        <v>50163</v>
      </c>
    </row>
    <row r="300" spans="1:5" ht="32.25" customHeight="1" x14ac:dyDescent="0.3">
      <c r="A300" s="41"/>
      <c r="B300" s="15" t="s">
        <v>94</v>
      </c>
      <c r="C300" s="76" t="s">
        <v>690</v>
      </c>
      <c r="D300" s="77" t="s">
        <v>93</v>
      </c>
      <c r="E300" s="429">
        <f>Ведомственная!I573</f>
        <v>50163</v>
      </c>
    </row>
    <row r="301" spans="1:5" ht="159.75" customHeight="1" x14ac:dyDescent="0.3">
      <c r="A301" s="41"/>
      <c r="B301" s="348" t="s">
        <v>531</v>
      </c>
      <c r="C301" s="30" t="s">
        <v>510</v>
      </c>
      <c r="D301" s="8"/>
      <c r="E301" s="429">
        <f>E302+E303</f>
        <v>92653.9</v>
      </c>
    </row>
    <row r="302" spans="1:5" ht="32.25" customHeight="1" x14ac:dyDescent="0.3">
      <c r="A302" s="41"/>
      <c r="B302" s="15" t="s">
        <v>94</v>
      </c>
      <c r="C302" s="30" t="s">
        <v>510</v>
      </c>
      <c r="D302" s="8" t="s">
        <v>93</v>
      </c>
      <c r="E302" s="429">
        <f>Ведомственная!I575</f>
        <v>86699.756999999998</v>
      </c>
    </row>
    <row r="303" spans="1:5" ht="32.25" customHeight="1" x14ac:dyDescent="0.3">
      <c r="A303" s="41"/>
      <c r="B303" s="344" t="s">
        <v>102</v>
      </c>
      <c r="C303" s="30" t="s">
        <v>510</v>
      </c>
      <c r="D303" s="8" t="s">
        <v>100</v>
      </c>
      <c r="E303" s="429">
        <f>Ведомственная!I576</f>
        <v>5954.143</v>
      </c>
    </row>
    <row r="304" spans="1:5" ht="75" x14ac:dyDescent="0.3">
      <c r="A304" s="41"/>
      <c r="B304" s="359" t="s">
        <v>512</v>
      </c>
      <c r="C304" s="30" t="s">
        <v>454</v>
      </c>
      <c r="D304" s="8"/>
      <c r="E304" s="429">
        <f>E305+E306</f>
        <v>14708.800000000001</v>
      </c>
    </row>
    <row r="305" spans="1:5" ht="32.25" customHeight="1" x14ac:dyDescent="0.3">
      <c r="A305" s="41"/>
      <c r="B305" s="15" t="s">
        <v>94</v>
      </c>
      <c r="C305" s="30" t="s">
        <v>454</v>
      </c>
      <c r="D305" s="8" t="s">
        <v>93</v>
      </c>
      <c r="E305" s="429">
        <f>Ведомственная!I578</f>
        <v>14259.86469</v>
      </c>
    </row>
    <row r="306" spans="1:5" ht="32.25" customHeight="1" x14ac:dyDescent="0.3">
      <c r="A306" s="41"/>
      <c r="B306" s="365" t="s">
        <v>102</v>
      </c>
      <c r="C306" s="30" t="s">
        <v>454</v>
      </c>
      <c r="D306" s="8" t="s">
        <v>100</v>
      </c>
      <c r="E306" s="429">
        <f>Ведомственная!I579</f>
        <v>448.93531000000002</v>
      </c>
    </row>
    <row r="307" spans="1:5" ht="32.25" customHeight="1" x14ac:dyDescent="0.3">
      <c r="A307" s="41"/>
      <c r="B307" s="442" t="s">
        <v>515</v>
      </c>
      <c r="C307" s="30" t="s">
        <v>514</v>
      </c>
      <c r="D307" s="8"/>
      <c r="E307" s="429">
        <f>E311+E314</f>
        <v>106263.2</v>
      </c>
    </row>
    <row r="308" spans="1:5" ht="187.5" x14ac:dyDescent="0.3">
      <c r="A308" s="41"/>
      <c r="B308" s="488" t="s">
        <v>736</v>
      </c>
      <c r="C308" s="30" t="s">
        <v>737</v>
      </c>
      <c r="D308" s="2"/>
      <c r="E308" s="429">
        <f>E309+E310</f>
        <v>2473.7999999999997</v>
      </c>
    </row>
    <row r="309" spans="1:5" ht="32.25" customHeight="1" x14ac:dyDescent="0.3">
      <c r="A309" s="41"/>
      <c r="B309" s="13" t="s">
        <v>94</v>
      </c>
      <c r="C309" s="30" t="s">
        <v>737</v>
      </c>
      <c r="D309" s="2" t="s">
        <v>93</v>
      </c>
      <c r="E309" s="429">
        <f>Ведомственная!I635</f>
        <v>2395.6999999999998</v>
      </c>
    </row>
    <row r="310" spans="1:5" ht="32.25" customHeight="1" x14ac:dyDescent="0.3">
      <c r="A310" s="41"/>
      <c r="B310" s="13" t="s">
        <v>102</v>
      </c>
      <c r="C310" s="30" t="s">
        <v>737</v>
      </c>
      <c r="D310" s="2" t="s">
        <v>100</v>
      </c>
      <c r="E310" s="429">
        <f>Ведомственная!I636</f>
        <v>78.099999999999994</v>
      </c>
    </row>
    <row r="311" spans="1:5" ht="131.25" x14ac:dyDescent="0.3">
      <c r="A311" s="41"/>
      <c r="B311" s="441" t="s">
        <v>734</v>
      </c>
      <c r="C311" s="76" t="s">
        <v>513</v>
      </c>
      <c r="D311" s="75"/>
      <c r="E311" s="429">
        <f>E312+E313</f>
        <v>98993.7</v>
      </c>
    </row>
    <row r="312" spans="1:5" ht="32.25" customHeight="1" x14ac:dyDescent="0.3">
      <c r="A312" s="41"/>
      <c r="B312" s="15" t="s">
        <v>94</v>
      </c>
      <c r="C312" s="76" t="s">
        <v>513</v>
      </c>
      <c r="D312" s="75" t="s">
        <v>93</v>
      </c>
      <c r="E312" s="429">
        <f>Ведомственная!I582</f>
        <v>93212.7</v>
      </c>
    </row>
    <row r="313" spans="1:5" ht="32.25" customHeight="1" x14ac:dyDescent="0.3">
      <c r="A313" s="41"/>
      <c r="B313" s="441" t="s">
        <v>102</v>
      </c>
      <c r="C313" s="76" t="s">
        <v>513</v>
      </c>
      <c r="D313" s="75" t="s">
        <v>100</v>
      </c>
      <c r="E313" s="429">
        <f>Ведомственная!I583</f>
        <v>5781</v>
      </c>
    </row>
    <row r="314" spans="1:5" ht="75" x14ac:dyDescent="0.3">
      <c r="A314" s="41"/>
      <c r="B314" s="481" t="s">
        <v>731</v>
      </c>
      <c r="C314" s="76" t="s">
        <v>730</v>
      </c>
      <c r="D314" s="77"/>
      <c r="E314" s="429">
        <f>E315+E316</f>
        <v>7269.5</v>
      </c>
    </row>
    <row r="315" spans="1:5" ht="32.25" customHeight="1" x14ac:dyDescent="0.3">
      <c r="A315" s="41"/>
      <c r="B315" s="15" t="s">
        <v>94</v>
      </c>
      <c r="C315" s="76" t="s">
        <v>730</v>
      </c>
      <c r="D315" s="77" t="s">
        <v>93</v>
      </c>
      <c r="E315" s="429">
        <f>Ведомственная!I585</f>
        <v>6990.88</v>
      </c>
    </row>
    <row r="316" spans="1:5" ht="32.25" customHeight="1" x14ac:dyDescent="0.3">
      <c r="A316" s="41"/>
      <c r="B316" s="481" t="s">
        <v>102</v>
      </c>
      <c r="C316" s="76" t="s">
        <v>730</v>
      </c>
      <c r="D316" s="77" t="s">
        <v>100</v>
      </c>
      <c r="E316" s="429">
        <f>Ведомственная!I586</f>
        <v>278.62</v>
      </c>
    </row>
    <row r="317" spans="1:5" ht="71.25" customHeight="1" x14ac:dyDescent="0.3">
      <c r="A317" s="197" t="s">
        <v>233</v>
      </c>
      <c r="B317" s="196" t="s">
        <v>579</v>
      </c>
      <c r="C317" s="192" t="s">
        <v>199</v>
      </c>
      <c r="D317" s="192"/>
      <c r="E317" s="426">
        <f>E318</f>
        <v>18270</v>
      </c>
    </row>
    <row r="318" spans="1:5" ht="63" customHeight="1" x14ac:dyDescent="0.3">
      <c r="A318" s="37"/>
      <c r="B318" s="116" t="s">
        <v>104</v>
      </c>
      <c r="C318" s="8" t="s">
        <v>210</v>
      </c>
      <c r="D318" s="8"/>
      <c r="E318" s="429">
        <f>E319+E325+E323</f>
        <v>18270</v>
      </c>
    </row>
    <row r="319" spans="1:5" ht="68.25" customHeight="1" x14ac:dyDescent="0.3">
      <c r="A319" s="37"/>
      <c r="B319" s="120" t="s">
        <v>122</v>
      </c>
      <c r="C319" s="8" t="s">
        <v>211</v>
      </c>
      <c r="D319" s="30"/>
      <c r="E319" s="429">
        <f>E320+E321+E322</f>
        <v>14923.6</v>
      </c>
    </row>
    <row r="320" spans="1:5" ht="68.25" customHeight="1" x14ac:dyDescent="0.3">
      <c r="A320" s="37"/>
      <c r="B320" s="267" t="s">
        <v>89</v>
      </c>
      <c r="C320" s="8" t="s">
        <v>211</v>
      </c>
      <c r="D320" s="30" t="s">
        <v>74</v>
      </c>
      <c r="E320" s="429">
        <f>Ведомственная!I298+Ведомственная!I640</f>
        <v>742</v>
      </c>
    </row>
    <row r="321" spans="1:5" ht="39.200000000000003" customHeight="1" x14ac:dyDescent="0.3">
      <c r="A321" s="37"/>
      <c r="B321" s="5" t="s">
        <v>94</v>
      </c>
      <c r="C321" s="8" t="s">
        <v>211</v>
      </c>
      <c r="D321" s="30" t="s">
        <v>93</v>
      </c>
      <c r="E321" s="429">
        <f>Ведомственная!I641</f>
        <v>13681.6</v>
      </c>
    </row>
    <row r="322" spans="1:5" ht="39.200000000000003" customHeight="1" x14ac:dyDescent="0.3">
      <c r="A322" s="37"/>
      <c r="B322" s="5" t="s">
        <v>102</v>
      </c>
      <c r="C322" s="8" t="s">
        <v>211</v>
      </c>
      <c r="D322" s="30" t="s">
        <v>100</v>
      </c>
      <c r="E322" s="429">
        <f>Ведомственная!I642</f>
        <v>500</v>
      </c>
    </row>
    <row r="323" spans="1:5" ht="126" customHeight="1" x14ac:dyDescent="0.3">
      <c r="A323" s="37"/>
      <c r="B323" s="5" t="s">
        <v>397</v>
      </c>
      <c r="C323" s="8" t="s">
        <v>398</v>
      </c>
      <c r="D323" s="30"/>
      <c r="E323" s="429">
        <f>E324</f>
        <v>2363.5</v>
      </c>
    </row>
    <row r="324" spans="1:5" ht="38.25" customHeight="1" x14ac:dyDescent="0.3">
      <c r="A324" s="37"/>
      <c r="B324" s="13" t="s">
        <v>94</v>
      </c>
      <c r="C324" s="8" t="s">
        <v>398</v>
      </c>
      <c r="D324" s="30" t="s">
        <v>93</v>
      </c>
      <c r="E324" s="429">
        <f>Ведомственная!I644</f>
        <v>2363.5</v>
      </c>
    </row>
    <row r="325" spans="1:5" ht="101.25" customHeight="1" x14ac:dyDescent="0.3">
      <c r="A325" s="37"/>
      <c r="B325" s="98" t="s">
        <v>387</v>
      </c>
      <c r="C325" s="382" t="s">
        <v>463</v>
      </c>
      <c r="D325" s="107"/>
      <c r="E325" s="429">
        <f>E326+E327</f>
        <v>982.90000000000009</v>
      </c>
    </row>
    <row r="326" spans="1:5" ht="46.5" customHeight="1" x14ac:dyDescent="0.3">
      <c r="A326" s="37"/>
      <c r="B326" s="210" t="s">
        <v>385</v>
      </c>
      <c r="C326" s="382" t="s">
        <v>463</v>
      </c>
      <c r="D326" s="107" t="s">
        <v>73</v>
      </c>
      <c r="E326" s="429">
        <f>Ведомственная!I805</f>
        <v>898.7</v>
      </c>
    </row>
    <row r="327" spans="1:5" ht="58.7" customHeight="1" x14ac:dyDescent="0.3">
      <c r="A327" s="37"/>
      <c r="B327" s="100" t="s">
        <v>89</v>
      </c>
      <c r="C327" s="382" t="s">
        <v>463</v>
      </c>
      <c r="D327" s="107" t="s">
        <v>74</v>
      </c>
      <c r="E327" s="429">
        <f>Ведомственная!I806</f>
        <v>84.2</v>
      </c>
    </row>
    <row r="328" spans="1:5" ht="80.45" customHeight="1" x14ac:dyDescent="0.3">
      <c r="A328" s="199" t="s">
        <v>135</v>
      </c>
      <c r="B328" s="191" t="s">
        <v>580</v>
      </c>
      <c r="C328" s="192" t="s">
        <v>203</v>
      </c>
      <c r="D328" s="73"/>
      <c r="E328" s="426">
        <f>E329+E332</f>
        <v>32389.5</v>
      </c>
    </row>
    <row r="329" spans="1:5" ht="75.75" customHeight="1" x14ac:dyDescent="0.3">
      <c r="A329" s="200"/>
      <c r="B329" s="201" t="s">
        <v>109</v>
      </c>
      <c r="C329" s="73" t="s">
        <v>204</v>
      </c>
      <c r="D329" s="73"/>
      <c r="E329" s="427">
        <f>E330</f>
        <v>2332.6</v>
      </c>
    </row>
    <row r="330" spans="1:5" ht="66.2" customHeight="1" x14ac:dyDescent="0.3">
      <c r="A330" s="200"/>
      <c r="B330" s="201" t="s">
        <v>110</v>
      </c>
      <c r="C330" s="73" t="s">
        <v>205</v>
      </c>
      <c r="D330" s="73"/>
      <c r="E330" s="427">
        <f>E331</f>
        <v>2332.6</v>
      </c>
    </row>
    <row r="331" spans="1:5" ht="48.75" customHeight="1" x14ac:dyDescent="0.3">
      <c r="A331" s="200"/>
      <c r="B331" s="106" t="s">
        <v>89</v>
      </c>
      <c r="C331" s="73" t="s">
        <v>205</v>
      </c>
      <c r="D331" s="73" t="s">
        <v>74</v>
      </c>
      <c r="E331" s="427">
        <f>Ведомственная!I772</f>
        <v>2332.6</v>
      </c>
    </row>
    <row r="332" spans="1:5" ht="36.75" customHeight="1" x14ac:dyDescent="0.3">
      <c r="A332" s="200"/>
      <c r="B332" s="120" t="s">
        <v>105</v>
      </c>
      <c r="C332" s="73" t="s">
        <v>206</v>
      </c>
      <c r="D332" s="73"/>
      <c r="E332" s="427">
        <f>E333+E336+E340</f>
        <v>30056.9</v>
      </c>
    </row>
    <row r="333" spans="1:5" ht="39.75" customHeight="1" x14ac:dyDescent="0.3">
      <c r="A333" s="200"/>
      <c r="B333" s="106" t="s">
        <v>82</v>
      </c>
      <c r="C333" s="415" t="s">
        <v>207</v>
      </c>
      <c r="D333" s="73"/>
      <c r="E333" s="427">
        <f>E334+E335</f>
        <v>2866.7000000000003</v>
      </c>
    </row>
    <row r="334" spans="1:5" ht="48.75" customHeight="1" x14ac:dyDescent="0.3">
      <c r="A334" s="200"/>
      <c r="B334" s="185" t="s">
        <v>385</v>
      </c>
      <c r="C334" s="415" t="s">
        <v>207</v>
      </c>
      <c r="D334" s="73" t="s">
        <v>73</v>
      </c>
      <c r="E334" s="427">
        <f>Ведомственная!I784</f>
        <v>2813.4</v>
      </c>
    </row>
    <row r="335" spans="1:5" ht="36" customHeight="1" x14ac:dyDescent="0.3">
      <c r="A335" s="200"/>
      <c r="B335" s="106" t="s">
        <v>89</v>
      </c>
      <c r="C335" s="415" t="s">
        <v>207</v>
      </c>
      <c r="D335" s="73" t="s">
        <v>74</v>
      </c>
      <c r="E335" s="427">
        <f>Ведомственная!I785</f>
        <v>53.3</v>
      </c>
    </row>
    <row r="336" spans="1:5" ht="39.75" customHeight="1" x14ac:dyDescent="0.3">
      <c r="A336" s="200"/>
      <c r="B336" s="120" t="s">
        <v>85</v>
      </c>
      <c r="C336" s="73" t="s">
        <v>208</v>
      </c>
      <c r="D336" s="73"/>
      <c r="E336" s="427">
        <f>E337+E338+E339</f>
        <v>23572.100000000002</v>
      </c>
    </row>
    <row r="337" spans="1:5" ht="35.450000000000003" customHeight="1" x14ac:dyDescent="0.3">
      <c r="A337" s="200"/>
      <c r="B337" s="94" t="s">
        <v>78</v>
      </c>
      <c r="C337" s="73" t="s">
        <v>208</v>
      </c>
      <c r="D337" s="33" t="s">
        <v>76</v>
      </c>
      <c r="E337" s="427">
        <f>Ведомственная!I775</f>
        <v>17888.7</v>
      </c>
    </row>
    <row r="338" spans="1:5" ht="58.7" customHeight="1" x14ac:dyDescent="0.3">
      <c r="A338" s="200"/>
      <c r="B338" s="91" t="s">
        <v>89</v>
      </c>
      <c r="C338" s="73" t="s">
        <v>208</v>
      </c>
      <c r="D338" s="8" t="s">
        <v>74</v>
      </c>
      <c r="E338" s="427">
        <f>Ведомственная!I776</f>
        <v>5499</v>
      </c>
    </row>
    <row r="339" spans="1:5" ht="28.5" customHeight="1" x14ac:dyDescent="0.3">
      <c r="A339" s="200"/>
      <c r="B339" s="91" t="s">
        <v>141</v>
      </c>
      <c r="C339" s="73" t="s">
        <v>208</v>
      </c>
      <c r="D339" s="8" t="s">
        <v>75</v>
      </c>
      <c r="E339" s="427">
        <f>Ведомственная!I777</f>
        <v>184.4</v>
      </c>
    </row>
    <row r="340" spans="1:5" ht="28.5" customHeight="1" x14ac:dyDescent="0.3">
      <c r="A340" s="200"/>
      <c r="B340" s="91" t="s">
        <v>406</v>
      </c>
      <c r="C340" s="73" t="s">
        <v>407</v>
      </c>
      <c r="D340" s="8"/>
      <c r="E340" s="427">
        <f>E341</f>
        <v>3618.1</v>
      </c>
    </row>
    <row r="341" spans="1:5" ht="28.5" customHeight="1" x14ac:dyDescent="0.3">
      <c r="A341" s="200"/>
      <c r="B341" s="91" t="s">
        <v>78</v>
      </c>
      <c r="C341" s="73" t="s">
        <v>407</v>
      </c>
      <c r="D341" s="8" t="s">
        <v>76</v>
      </c>
      <c r="E341" s="427">
        <f>Ведомственная!I779</f>
        <v>3618.1</v>
      </c>
    </row>
    <row r="342" spans="1:5" ht="74.25" customHeight="1" x14ac:dyDescent="0.3">
      <c r="A342" s="199" t="s">
        <v>136</v>
      </c>
      <c r="B342" s="196" t="s">
        <v>581</v>
      </c>
      <c r="C342" s="192" t="s">
        <v>224</v>
      </c>
      <c r="D342" s="192"/>
      <c r="E342" s="426">
        <f>E343+E351+E363+E369+E357</f>
        <v>207871.8</v>
      </c>
    </row>
    <row r="343" spans="1:5" ht="42" customHeight="1" x14ac:dyDescent="0.3">
      <c r="A343" s="37"/>
      <c r="B343" s="228" t="s">
        <v>266</v>
      </c>
      <c r="C343" s="30" t="s">
        <v>229</v>
      </c>
      <c r="D343" s="8"/>
      <c r="E343" s="429">
        <f>E344+E349</f>
        <v>8510.4</v>
      </c>
    </row>
    <row r="344" spans="1:5" ht="34.5" customHeight="1" x14ac:dyDescent="0.3">
      <c r="A344" s="37"/>
      <c r="B344" s="228" t="s">
        <v>402</v>
      </c>
      <c r="C344" s="8" t="s">
        <v>230</v>
      </c>
      <c r="D344" s="8"/>
      <c r="E344" s="429">
        <f>E346+E348+E347+E345</f>
        <v>7856.2</v>
      </c>
    </row>
    <row r="345" spans="1:5" ht="34.5" customHeight="1" x14ac:dyDescent="0.3">
      <c r="A345" s="37"/>
      <c r="B345" s="493" t="s">
        <v>78</v>
      </c>
      <c r="C345" s="8" t="s">
        <v>230</v>
      </c>
      <c r="D345" s="8" t="s">
        <v>76</v>
      </c>
      <c r="E345" s="429">
        <f>Ведомственная!I703</f>
        <v>78.5</v>
      </c>
    </row>
    <row r="346" spans="1:5" ht="60.75" customHeight="1" x14ac:dyDescent="0.3">
      <c r="A346" s="37"/>
      <c r="B346" s="91" t="s">
        <v>89</v>
      </c>
      <c r="C346" s="8" t="s">
        <v>230</v>
      </c>
      <c r="D346" s="8" t="s">
        <v>74</v>
      </c>
      <c r="E346" s="429">
        <f>Ведомственная!I704</f>
        <v>789.7</v>
      </c>
    </row>
    <row r="347" spans="1:5" ht="30.75" customHeight="1" x14ac:dyDescent="0.3">
      <c r="A347" s="37"/>
      <c r="B347" s="91" t="s">
        <v>383</v>
      </c>
      <c r="C347" s="8" t="s">
        <v>230</v>
      </c>
      <c r="D347" s="8" t="s">
        <v>382</v>
      </c>
      <c r="E347" s="429">
        <f>Ведомственная!I705</f>
        <v>33</v>
      </c>
    </row>
    <row r="348" spans="1:5" ht="31.7" customHeight="1" x14ac:dyDescent="0.3">
      <c r="A348" s="37"/>
      <c r="B348" s="91" t="s">
        <v>94</v>
      </c>
      <c r="C348" s="8" t="s">
        <v>230</v>
      </c>
      <c r="D348" s="8" t="s">
        <v>93</v>
      </c>
      <c r="E348" s="429">
        <f>Ведомственная!I706</f>
        <v>6955</v>
      </c>
    </row>
    <row r="349" spans="1:5" ht="26.45" customHeight="1" x14ac:dyDescent="0.3">
      <c r="A349" s="37"/>
      <c r="B349" s="91" t="s">
        <v>468</v>
      </c>
      <c r="C349" s="8" t="s">
        <v>457</v>
      </c>
      <c r="D349" s="8"/>
      <c r="E349" s="429">
        <f>E350</f>
        <v>654.19999999999993</v>
      </c>
    </row>
    <row r="350" spans="1:5" ht="31.7" customHeight="1" x14ac:dyDescent="0.3">
      <c r="A350" s="37"/>
      <c r="B350" s="91" t="s">
        <v>94</v>
      </c>
      <c r="C350" s="8" t="s">
        <v>457</v>
      </c>
      <c r="D350" s="8" t="s">
        <v>93</v>
      </c>
      <c r="E350" s="429">
        <f>Ведомственная!I708</f>
        <v>654.19999999999993</v>
      </c>
    </row>
    <row r="351" spans="1:5" ht="42" customHeight="1" x14ac:dyDescent="0.3">
      <c r="A351" s="37"/>
      <c r="B351" s="92" t="s">
        <v>268</v>
      </c>
      <c r="C351" s="76" t="s">
        <v>225</v>
      </c>
      <c r="D351" s="30"/>
      <c r="E351" s="429">
        <f>E352+E355</f>
        <v>793</v>
      </c>
    </row>
    <row r="352" spans="1:5" ht="64.5" customHeight="1" x14ac:dyDescent="0.3">
      <c r="A352" s="31"/>
      <c r="B352" s="228" t="s">
        <v>267</v>
      </c>
      <c r="C352" s="76" t="s">
        <v>226</v>
      </c>
      <c r="D352" s="30"/>
      <c r="E352" s="429">
        <f>E353+E354</f>
        <v>192.8</v>
      </c>
    </row>
    <row r="353" spans="1:5" ht="46.5" customHeight="1" x14ac:dyDescent="0.3">
      <c r="A353" s="31"/>
      <c r="B353" s="91" t="s">
        <v>89</v>
      </c>
      <c r="C353" s="76" t="s">
        <v>226</v>
      </c>
      <c r="D353" s="30" t="s">
        <v>74</v>
      </c>
      <c r="E353" s="429">
        <f>Ведомственная!I711</f>
        <v>72.8</v>
      </c>
    </row>
    <row r="354" spans="1:5" ht="46.5" customHeight="1" x14ac:dyDescent="0.3">
      <c r="A354" s="31"/>
      <c r="B354" s="91" t="s">
        <v>94</v>
      </c>
      <c r="C354" s="76" t="s">
        <v>226</v>
      </c>
      <c r="D354" s="30" t="s">
        <v>93</v>
      </c>
      <c r="E354" s="429">
        <f>Ведомственная!I684</f>
        <v>120</v>
      </c>
    </row>
    <row r="355" spans="1:5" ht="183.75" customHeight="1" x14ac:dyDescent="0.3">
      <c r="A355" s="31"/>
      <c r="B355" s="253" t="s">
        <v>541</v>
      </c>
      <c r="C355" s="8" t="s">
        <v>227</v>
      </c>
      <c r="D355" s="8"/>
      <c r="E355" s="429">
        <f>E356</f>
        <v>600.20000000000005</v>
      </c>
    </row>
    <row r="356" spans="1:5" ht="27.75" customHeight="1" x14ac:dyDescent="0.3">
      <c r="A356" s="31"/>
      <c r="B356" s="91" t="s">
        <v>94</v>
      </c>
      <c r="C356" s="8" t="s">
        <v>227</v>
      </c>
      <c r="D356" s="73" t="s">
        <v>93</v>
      </c>
      <c r="E356" s="429">
        <f>Ведомственная!I686</f>
        <v>600.20000000000005</v>
      </c>
    </row>
    <row r="357" spans="1:5" ht="37.5" x14ac:dyDescent="0.3">
      <c r="A357" s="31"/>
      <c r="B357" s="91" t="s">
        <v>526</v>
      </c>
      <c r="C357" s="30" t="s">
        <v>527</v>
      </c>
      <c r="D357" s="73"/>
      <c r="E357" s="429">
        <f>E358+E361</f>
        <v>7868.5</v>
      </c>
    </row>
    <row r="358" spans="1:5" ht="42.75" customHeight="1" x14ac:dyDescent="0.3">
      <c r="A358" s="31"/>
      <c r="B358" s="91" t="s">
        <v>675</v>
      </c>
      <c r="C358" s="30" t="s">
        <v>677</v>
      </c>
      <c r="D358" s="30"/>
      <c r="E358" s="429">
        <f>E359</f>
        <v>4643.1000000000004</v>
      </c>
    </row>
    <row r="359" spans="1:5" ht="27.75" customHeight="1" x14ac:dyDescent="0.3">
      <c r="A359" s="31"/>
      <c r="B359" s="91" t="s">
        <v>676</v>
      </c>
      <c r="C359" s="30" t="s">
        <v>678</v>
      </c>
      <c r="D359" s="30"/>
      <c r="E359" s="429">
        <f>E360</f>
        <v>4643.1000000000004</v>
      </c>
    </row>
    <row r="360" spans="1:5" ht="27.75" customHeight="1" x14ac:dyDescent="0.3">
      <c r="A360" s="31"/>
      <c r="B360" s="91" t="s">
        <v>97</v>
      </c>
      <c r="C360" s="30" t="s">
        <v>678</v>
      </c>
      <c r="D360" s="30" t="s">
        <v>93</v>
      </c>
      <c r="E360" s="429">
        <f>Ведомственная!I690</f>
        <v>4643.1000000000004</v>
      </c>
    </row>
    <row r="361" spans="1:5" ht="42.75" customHeight="1" x14ac:dyDescent="0.3">
      <c r="A361" s="31"/>
      <c r="B361" s="278" t="s">
        <v>528</v>
      </c>
      <c r="C361" s="30" t="s">
        <v>529</v>
      </c>
      <c r="D361" s="30"/>
      <c r="E361" s="429">
        <f>E362</f>
        <v>3225.4</v>
      </c>
    </row>
    <row r="362" spans="1:5" ht="27.75" customHeight="1" x14ac:dyDescent="0.3">
      <c r="A362" s="31"/>
      <c r="B362" s="91" t="s">
        <v>94</v>
      </c>
      <c r="C362" s="30" t="s">
        <v>529</v>
      </c>
      <c r="D362" s="30" t="s">
        <v>93</v>
      </c>
      <c r="E362" s="429">
        <f>Ведомственная!I714</f>
        <v>3225.4</v>
      </c>
    </row>
    <row r="363" spans="1:5" ht="61.5" customHeight="1" x14ac:dyDescent="0.3">
      <c r="A363" s="31"/>
      <c r="B363" s="93" t="s">
        <v>113</v>
      </c>
      <c r="C363" s="8" t="s">
        <v>436</v>
      </c>
      <c r="D363" s="8"/>
      <c r="E363" s="429">
        <f>E364</f>
        <v>185499</v>
      </c>
    </row>
    <row r="364" spans="1:5" ht="46.5" customHeight="1" x14ac:dyDescent="0.3">
      <c r="A364" s="31"/>
      <c r="B364" s="93" t="s">
        <v>85</v>
      </c>
      <c r="C364" s="8" t="s">
        <v>437</v>
      </c>
      <c r="D364" s="8"/>
      <c r="E364" s="429">
        <f>E365+E366+E367+E368</f>
        <v>185499</v>
      </c>
    </row>
    <row r="365" spans="1:5" ht="46.5" customHeight="1" x14ac:dyDescent="0.3">
      <c r="A365" s="31"/>
      <c r="B365" s="94" t="s">
        <v>78</v>
      </c>
      <c r="C365" s="8" t="s">
        <v>437</v>
      </c>
      <c r="D365" s="33" t="s">
        <v>76</v>
      </c>
      <c r="E365" s="429">
        <f>Ведомственная!I726</f>
        <v>7583.4</v>
      </c>
    </row>
    <row r="366" spans="1:5" ht="69.75" customHeight="1" x14ac:dyDescent="0.3">
      <c r="A366" s="31"/>
      <c r="B366" s="91" t="s">
        <v>89</v>
      </c>
      <c r="C366" s="8" t="s">
        <v>437</v>
      </c>
      <c r="D366" s="8" t="s">
        <v>74</v>
      </c>
      <c r="E366" s="429">
        <f>Ведомственная!I727</f>
        <v>773.3</v>
      </c>
    </row>
    <row r="367" spans="1:5" ht="33" customHeight="1" x14ac:dyDescent="0.3">
      <c r="A367" s="31"/>
      <c r="B367" s="74" t="s">
        <v>94</v>
      </c>
      <c r="C367" s="8" t="s">
        <v>437</v>
      </c>
      <c r="D367" s="8" t="s">
        <v>93</v>
      </c>
      <c r="E367" s="429">
        <f>Ведомственная!I717+Ведомственная!I693</f>
        <v>177138.59999999998</v>
      </c>
    </row>
    <row r="368" spans="1:5" ht="39.200000000000003" customHeight="1" x14ac:dyDescent="0.3">
      <c r="A368" s="31"/>
      <c r="B368" s="91" t="s">
        <v>141</v>
      </c>
      <c r="C368" s="8" t="s">
        <v>437</v>
      </c>
      <c r="D368" s="8" t="s">
        <v>75</v>
      </c>
      <c r="E368" s="429">
        <f>Ведомственная!I728</f>
        <v>3.7</v>
      </c>
    </row>
    <row r="369" spans="1:5" ht="54.75" customHeight="1" x14ac:dyDescent="0.3">
      <c r="A369" s="31"/>
      <c r="B369" s="93" t="s">
        <v>319</v>
      </c>
      <c r="C369" s="33" t="s">
        <v>228</v>
      </c>
      <c r="D369" s="8"/>
      <c r="E369" s="429">
        <f>E370</f>
        <v>5200.9000000000005</v>
      </c>
    </row>
    <row r="370" spans="1:5" ht="43.5" customHeight="1" x14ac:dyDescent="0.3">
      <c r="A370" s="31"/>
      <c r="B370" s="93" t="s">
        <v>82</v>
      </c>
      <c r="C370" s="33" t="s">
        <v>438</v>
      </c>
      <c r="D370" s="30"/>
      <c r="E370" s="429">
        <f>E371+E372</f>
        <v>5200.9000000000005</v>
      </c>
    </row>
    <row r="371" spans="1:5" ht="53.45" customHeight="1" x14ac:dyDescent="0.3">
      <c r="A371" s="31"/>
      <c r="B371" s="94" t="s">
        <v>385</v>
      </c>
      <c r="C371" s="33" t="s">
        <v>438</v>
      </c>
      <c r="D371" s="30" t="s">
        <v>73</v>
      </c>
      <c r="E371" s="429">
        <f>Ведомственная!I731</f>
        <v>5033.8</v>
      </c>
    </row>
    <row r="372" spans="1:5" ht="61.5" customHeight="1" x14ac:dyDescent="0.3">
      <c r="A372" s="31"/>
      <c r="B372" s="91" t="s">
        <v>89</v>
      </c>
      <c r="C372" s="33" t="s">
        <v>438</v>
      </c>
      <c r="D372" s="33" t="s">
        <v>74</v>
      </c>
      <c r="E372" s="429">
        <f>Ведомственная!I732</f>
        <v>167.1</v>
      </c>
    </row>
    <row r="373" spans="1:5" ht="62.45" customHeight="1" x14ac:dyDescent="0.3">
      <c r="A373" s="37" t="s">
        <v>137</v>
      </c>
      <c r="B373" s="193" t="s">
        <v>582</v>
      </c>
      <c r="C373" s="192" t="s">
        <v>377</v>
      </c>
      <c r="D373" s="8"/>
      <c r="E373" s="428">
        <f>E374</f>
        <v>7031.5</v>
      </c>
    </row>
    <row r="374" spans="1:5" ht="39.200000000000003" customHeight="1" x14ac:dyDescent="0.3">
      <c r="A374" s="31"/>
      <c r="B374" s="91" t="s">
        <v>426</v>
      </c>
      <c r="C374" s="33" t="s">
        <v>446</v>
      </c>
      <c r="D374" s="8"/>
      <c r="E374" s="429">
        <f>E375</f>
        <v>7031.5</v>
      </c>
    </row>
    <row r="375" spans="1:5" ht="47.25" customHeight="1" x14ac:dyDescent="0.3">
      <c r="A375" s="31"/>
      <c r="B375" s="91" t="s">
        <v>378</v>
      </c>
      <c r="C375" s="33" t="s">
        <v>447</v>
      </c>
      <c r="D375" s="8"/>
      <c r="E375" s="429">
        <f>E377+E376</f>
        <v>7031.5</v>
      </c>
    </row>
    <row r="376" spans="1:5" ht="47.25" customHeight="1" x14ac:dyDescent="0.3">
      <c r="A376" s="31"/>
      <c r="B376" s="91" t="s">
        <v>89</v>
      </c>
      <c r="C376" s="33" t="s">
        <v>447</v>
      </c>
      <c r="D376" s="8" t="s">
        <v>74</v>
      </c>
      <c r="E376" s="429">
        <f>Ведомственная!I304</f>
        <v>3831.5</v>
      </c>
    </row>
    <row r="377" spans="1:5" ht="46.5" customHeight="1" x14ac:dyDescent="0.3">
      <c r="A377" s="31"/>
      <c r="B377" s="91" t="s">
        <v>273</v>
      </c>
      <c r="C377" s="33" t="s">
        <v>447</v>
      </c>
      <c r="D377" s="8" t="s">
        <v>272</v>
      </c>
      <c r="E377" s="429">
        <f>Ведомственная!I319</f>
        <v>3200</v>
      </c>
    </row>
    <row r="378" spans="1:5" ht="75.75" customHeight="1" x14ac:dyDescent="0.3">
      <c r="A378" s="197" t="s">
        <v>138</v>
      </c>
      <c r="B378" s="276" t="s">
        <v>583</v>
      </c>
      <c r="C378" s="192" t="s">
        <v>202</v>
      </c>
      <c r="D378" s="192"/>
      <c r="E378" s="426">
        <f>E379+E399+E404</f>
        <v>264309.2</v>
      </c>
    </row>
    <row r="379" spans="1:5" ht="48.2" customHeight="1" x14ac:dyDescent="0.3">
      <c r="A379" s="37"/>
      <c r="B379" s="172" t="s">
        <v>88</v>
      </c>
      <c r="C379" s="30" t="s">
        <v>209</v>
      </c>
      <c r="D379" s="468"/>
      <c r="E379" s="429">
        <f>E380+E384+E382+E386+E393+E388+E390+E396</f>
        <v>130323.59999999999</v>
      </c>
    </row>
    <row r="380" spans="1:5" ht="132" customHeight="1" x14ac:dyDescent="0.3">
      <c r="A380" s="37"/>
      <c r="B380" s="378" t="s">
        <v>408</v>
      </c>
      <c r="C380" s="76" t="s">
        <v>465</v>
      </c>
      <c r="D380" s="30"/>
      <c r="E380" s="429">
        <f>E381</f>
        <v>64259.1</v>
      </c>
    </row>
    <row r="381" spans="1:5" ht="48.75" customHeight="1" x14ac:dyDescent="0.3">
      <c r="A381" s="37"/>
      <c r="B381" s="93" t="s">
        <v>273</v>
      </c>
      <c r="C381" s="76" t="s">
        <v>465</v>
      </c>
      <c r="D381" s="30" t="s">
        <v>272</v>
      </c>
      <c r="E381" s="429">
        <f>Ведомственная!I792</f>
        <v>64259.1</v>
      </c>
    </row>
    <row r="382" spans="1:5" ht="91.5" customHeight="1" x14ac:dyDescent="0.3">
      <c r="A382" s="37"/>
      <c r="B382" s="93" t="s">
        <v>323</v>
      </c>
      <c r="C382" s="76" t="s">
        <v>461</v>
      </c>
      <c r="D382" s="30"/>
      <c r="E382" s="429">
        <f>E383</f>
        <v>205</v>
      </c>
    </row>
    <row r="383" spans="1:5" ht="51.75" customHeight="1" x14ac:dyDescent="0.3">
      <c r="A383" s="37"/>
      <c r="B383" s="93" t="s">
        <v>273</v>
      </c>
      <c r="C383" s="76" t="s">
        <v>461</v>
      </c>
      <c r="D383" s="30" t="s">
        <v>272</v>
      </c>
      <c r="E383" s="429">
        <f>Ведомственная!I794</f>
        <v>205</v>
      </c>
    </row>
    <row r="384" spans="1:5" ht="99.75" customHeight="1" x14ac:dyDescent="0.3">
      <c r="A384" s="37"/>
      <c r="B384" s="94" t="s">
        <v>337</v>
      </c>
      <c r="C384" s="76" t="s">
        <v>464</v>
      </c>
      <c r="D384" s="30"/>
      <c r="E384" s="429">
        <f>E385</f>
        <v>50655.6</v>
      </c>
    </row>
    <row r="385" spans="1:5" ht="51.75" customHeight="1" x14ac:dyDescent="0.3">
      <c r="A385" s="37"/>
      <c r="B385" s="94" t="s">
        <v>273</v>
      </c>
      <c r="C385" s="76" t="s">
        <v>464</v>
      </c>
      <c r="D385" s="30" t="s">
        <v>272</v>
      </c>
      <c r="E385" s="429">
        <f>Ведомственная!I796</f>
        <v>50655.6</v>
      </c>
    </row>
    <row r="386" spans="1:5" ht="120.2" customHeight="1" x14ac:dyDescent="0.3">
      <c r="A386" s="37"/>
      <c r="B386" s="93" t="s">
        <v>326</v>
      </c>
      <c r="C386" s="76" t="s">
        <v>462</v>
      </c>
      <c r="D386" s="30"/>
      <c r="E386" s="429">
        <f>E387</f>
        <v>204.7</v>
      </c>
    </row>
    <row r="387" spans="1:5" ht="51" customHeight="1" x14ac:dyDescent="0.3">
      <c r="A387" s="37"/>
      <c r="B387" s="93" t="s">
        <v>273</v>
      </c>
      <c r="C387" s="76" t="s">
        <v>462</v>
      </c>
      <c r="D387" s="30" t="s">
        <v>272</v>
      </c>
      <c r="E387" s="429">
        <f>Ведомственная!I798</f>
        <v>204.7</v>
      </c>
    </row>
    <row r="388" spans="1:5" ht="177" customHeight="1" x14ac:dyDescent="0.3">
      <c r="A388" s="37"/>
      <c r="B388" s="377" t="s">
        <v>336</v>
      </c>
      <c r="C388" s="76" t="s">
        <v>466</v>
      </c>
      <c r="D388" s="468"/>
      <c r="E388" s="429">
        <f>E389</f>
        <v>10.4</v>
      </c>
    </row>
    <row r="389" spans="1:5" ht="37.5" customHeight="1" x14ac:dyDescent="0.3">
      <c r="A389" s="37"/>
      <c r="B389" s="93" t="s">
        <v>140</v>
      </c>
      <c r="C389" s="76" t="s">
        <v>466</v>
      </c>
      <c r="D389" s="39">
        <v>360</v>
      </c>
      <c r="E389" s="429">
        <f>Ведомственная!I800</f>
        <v>10.4</v>
      </c>
    </row>
    <row r="390" spans="1:5" ht="245.25" customHeight="1" x14ac:dyDescent="0.3">
      <c r="A390" s="37"/>
      <c r="B390" s="383" t="s">
        <v>325</v>
      </c>
      <c r="C390" s="76" t="s">
        <v>460</v>
      </c>
      <c r="D390" s="30"/>
      <c r="E390" s="429">
        <f>E391+E392</f>
        <v>1977.6</v>
      </c>
    </row>
    <row r="391" spans="1:5" ht="51" customHeight="1" x14ac:dyDescent="0.3">
      <c r="A391" s="37"/>
      <c r="B391" s="94" t="s">
        <v>385</v>
      </c>
      <c r="C391" s="76" t="s">
        <v>460</v>
      </c>
      <c r="D391" s="30" t="s">
        <v>73</v>
      </c>
      <c r="E391" s="429">
        <f>Ведомственная!I810</f>
        <v>1725</v>
      </c>
    </row>
    <row r="392" spans="1:5" ht="51" customHeight="1" x14ac:dyDescent="0.3">
      <c r="A392" s="37"/>
      <c r="B392" s="91" t="s">
        <v>89</v>
      </c>
      <c r="C392" s="76" t="s">
        <v>460</v>
      </c>
      <c r="D392" s="30" t="s">
        <v>74</v>
      </c>
      <c r="E392" s="429">
        <f>Ведомственная!I811</f>
        <v>252.6</v>
      </c>
    </row>
    <row r="393" spans="1:5" ht="77.25" customHeight="1" x14ac:dyDescent="0.3">
      <c r="A393" s="37"/>
      <c r="B393" s="91" t="s">
        <v>324</v>
      </c>
      <c r="C393" s="76" t="s">
        <v>459</v>
      </c>
      <c r="D393" s="30"/>
      <c r="E393" s="429">
        <f>E394+E395</f>
        <v>12028.5</v>
      </c>
    </row>
    <row r="394" spans="1:5" ht="48.2" customHeight="1" x14ac:dyDescent="0.3">
      <c r="A394" s="37"/>
      <c r="B394" s="94" t="s">
        <v>385</v>
      </c>
      <c r="C394" s="76" t="s">
        <v>459</v>
      </c>
      <c r="D394" s="30" t="s">
        <v>73</v>
      </c>
      <c r="E394" s="429">
        <f>Ведомственная!I813</f>
        <v>11165.3</v>
      </c>
    </row>
    <row r="395" spans="1:5" ht="60" customHeight="1" x14ac:dyDescent="0.3">
      <c r="A395" s="37"/>
      <c r="B395" s="91" t="s">
        <v>89</v>
      </c>
      <c r="C395" s="76" t="s">
        <v>459</v>
      </c>
      <c r="D395" s="30" t="s">
        <v>74</v>
      </c>
      <c r="E395" s="429">
        <f>Ведомственная!I814</f>
        <v>863.2</v>
      </c>
    </row>
    <row r="396" spans="1:5" ht="224.25" customHeight="1" x14ac:dyDescent="0.3">
      <c r="A396" s="37"/>
      <c r="B396" s="456" t="s">
        <v>509</v>
      </c>
      <c r="C396" s="438" t="s">
        <v>660</v>
      </c>
      <c r="D396" s="439"/>
      <c r="E396" s="429">
        <f>E397+E398</f>
        <v>982.7</v>
      </c>
    </row>
    <row r="397" spans="1:5" ht="60" customHeight="1" x14ac:dyDescent="0.3">
      <c r="A397" s="37"/>
      <c r="B397" s="455" t="s">
        <v>385</v>
      </c>
      <c r="C397" s="438" t="s">
        <v>660</v>
      </c>
      <c r="D397" s="30" t="s">
        <v>73</v>
      </c>
      <c r="E397" s="429">
        <f>Ведомственная!I816</f>
        <v>898.5</v>
      </c>
    </row>
    <row r="398" spans="1:5" ht="60" customHeight="1" x14ac:dyDescent="0.3">
      <c r="A398" s="37"/>
      <c r="B398" s="278" t="s">
        <v>89</v>
      </c>
      <c r="C398" s="438" t="s">
        <v>660</v>
      </c>
      <c r="D398" s="30" t="s">
        <v>74</v>
      </c>
      <c r="E398" s="429">
        <f>Ведомственная!I817</f>
        <v>84.2</v>
      </c>
    </row>
    <row r="399" spans="1:5" ht="110.25" customHeight="1" x14ac:dyDescent="0.3">
      <c r="A399" s="37"/>
      <c r="B399" s="95" t="s">
        <v>697</v>
      </c>
      <c r="C399" s="75" t="s">
        <v>439</v>
      </c>
      <c r="D399" s="8"/>
      <c r="E399" s="429">
        <f>E400</f>
        <v>447</v>
      </c>
    </row>
    <row r="400" spans="1:5" ht="48.2" customHeight="1" x14ac:dyDescent="0.3">
      <c r="A400" s="37"/>
      <c r="B400" s="95" t="s">
        <v>125</v>
      </c>
      <c r="C400" s="380" t="s">
        <v>440</v>
      </c>
      <c r="D400" s="8"/>
      <c r="E400" s="429">
        <f>E402+E401+E403</f>
        <v>447</v>
      </c>
    </row>
    <row r="401" spans="1:13" ht="48.2" customHeight="1" x14ac:dyDescent="0.3">
      <c r="A401" s="37"/>
      <c r="B401" s="95" t="s">
        <v>490</v>
      </c>
      <c r="C401" s="380" t="s">
        <v>440</v>
      </c>
      <c r="D401" s="8" t="s">
        <v>489</v>
      </c>
      <c r="E401" s="429">
        <f>Ведомственная!I125+Ведомственная!I242</f>
        <v>93</v>
      </c>
    </row>
    <row r="402" spans="1:13" ht="36.75" customHeight="1" x14ac:dyDescent="0.3">
      <c r="A402" s="37"/>
      <c r="B402" s="13" t="s">
        <v>94</v>
      </c>
      <c r="C402" s="73" t="s">
        <v>440</v>
      </c>
      <c r="D402" s="8" t="s">
        <v>93</v>
      </c>
      <c r="E402" s="429">
        <f>Ведомственная!I590+Ведомственная!I546</f>
        <v>216</v>
      </c>
    </row>
    <row r="403" spans="1:13" ht="36.75" customHeight="1" x14ac:dyDescent="0.3">
      <c r="A403" s="37"/>
      <c r="B403" s="442" t="s">
        <v>102</v>
      </c>
      <c r="C403" s="73" t="s">
        <v>440</v>
      </c>
      <c r="D403" s="8" t="s">
        <v>100</v>
      </c>
      <c r="E403" s="429">
        <f>Ведомственная!I591</f>
        <v>138</v>
      </c>
    </row>
    <row r="404" spans="1:13" ht="82.5" customHeight="1" x14ac:dyDescent="0.3">
      <c r="A404" s="37"/>
      <c r="B404" s="207" t="s">
        <v>606</v>
      </c>
      <c r="C404" s="8" t="s">
        <v>213</v>
      </c>
      <c r="D404" s="8"/>
      <c r="E404" s="429">
        <f>E405</f>
        <v>133538.6</v>
      </c>
    </row>
    <row r="405" spans="1:13" ht="84" customHeight="1" x14ac:dyDescent="0.3">
      <c r="A405" s="37"/>
      <c r="B405" s="453" t="s">
        <v>606</v>
      </c>
      <c r="C405" s="73" t="s">
        <v>441</v>
      </c>
      <c r="D405" s="8"/>
      <c r="E405" s="429">
        <f>E408+E410+E409+E411+E406+E407+E412</f>
        <v>133538.6</v>
      </c>
    </row>
    <row r="406" spans="1:13" ht="42.75" customHeight="1" x14ac:dyDescent="0.3">
      <c r="A406" s="37"/>
      <c r="B406" s="94" t="s">
        <v>78</v>
      </c>
      <c r="C406" s="73" t="s">
        <v>441</v>
      </c>
      <c r="D406" s="8" t="s">
        <v>76</v>
      </c>
      <c r="E406" s="429">
        <f>Ведомственная!I128</f>
        <v>180</v>
      </c>
    </row>
    <row r="407" spans="1:13" ht="56.25" customHeight="1" x14ac:dyDescent="0.3">
      <c r="A407" s="37"/>
      <c r="B407" s="94" t="s">
        <v>385</v>
      </c>
      <c r="C407" s="73" t="s">
        <v>441</v>
      </c>
      <c r="D407" s="8" t="s">
        <v>73</v>
      </c>
      <c r="E407" s="429">
        <f>Ведомственная!I476+Ведомственная!I648+Ведомственная!I820+Ведомственная!I73</f>
        <v>900</v>
      </c>
    </row>
    <row r="408" spans="1:13" ht="48.75" customHeight="1" x14ac:dyDescent="0.3">
      <c r="A408" s="37"/>
      <c r="B408" s="424" t="s">
        <v>96</v>
      </c>
      <c r="C408" s="73" t="s">
        <v>441</v>
      </c>
      <c r="D408" s="8" t="s">
        <v>95</v>
      </c>
      <c r="E408" s="429">
        <f>Ведомственная!I310+Ведомственная!I323</f>
        <v>111572.6</v>
      </c>
    </row>
    <row r="409" spans="1:13" ht="48.75" customHeight="1" x14ac:dyDescent="0.3">
      <c r="A409" s="37"/>
      <c r="B409" s="433" t="s">
        <v>273</v>
      </c>
      <c r="C409" s="8" t="s">
        <v>441</v>
      </c>
      <c r="D409" s="30" t="s">
        <v>272</v>
      </c>
      <c r="E409" s="429">
        <f>Ведомственная!I324</f>
        <v>19050</v>
      </c>
    </row>
    <row r="410" spans="1:13" ht="48.75" customHeight="1" x14ac:dyDescent="0.3">
      <c r="A410" s="37"/>
      <c r="B410" s="424" t="s">
        <v>505</v>
      </c>
      <c r="C410" s="73" t="s">
        <v>441</v>
      </c>
      <c r="D410" s="8" t="s">
        <v>504</v>
      </c>
      <c r="E410" s="429">
        <f>Ведомственная!I325</f>
        <v>666</v>
      </c>
    </row>
    <row r="411" spans="1:13" ht="32.25" customHeight="1" x14ac:dyDescent="0.3">
      <c r="A411" s="37"/>
      <c r="B411" s="436" t="s">
        <v>140</v>
      </c>
      <c r="C411" s="73" t="s">
        <v>441</v>
      </c>
      <c r="D411" s="8" t="s">
        <v>472</v>
      </c>
      <c r="E411" s="429">
        <f>Ведомственная!I326</f>
        <v>450</v>
      </c>
    </row>
    <row r="412" spans="1:13" ht="32.25" customHeight="1" x14ac:dyDescent="0.3">
      <c r="A412" s="37"/>
      <c r="B412" s="13" t="s">
        <v>94</v>
      </c>
      <c r="C412" s="73" t="s">
        <v>441</v>
      </c>
      <c r="D412" s="8" t="s">
        <v>93</v>
      </c>
      <c r="E412" s="429">
        <f>Ведомственная!I721+Ведомственная!I697</f>
        <v>720</v>
      </c>
    </row>
    <row r="413" spans="1:13" ht="103.7" customHeight="1" x14ac:dyDescent="0.3">
      <c r="A413" s="199" t="s">
        <v>139</v>
      </c>
      <c r="B413" s="277" t="s">
        <v>584</v>
      </c>
      <c r="C413" s="188" t="s">
        <v>214</v>
      </c>
      <c r="D413" s="188"/>
      <c r="E413" s="426">
        <f>E415</f>
        <v>33324.199999999997</v>
      </c>
    </row>
    <row r="414" spans="1:13" ht="48.2" customHeight="1" x14ac:dyDescent="0.3">
      <c r="A414" s="197"/>
      <c r="B414" s="115" t="s">
        <v>315</v>
      </c>
      <c r="C414" s="107" t="s">
        <v>313</v>
      </c>
      <c r="D414" s="107"/>
      <c r="E414" s="427">
        <f>E415</f>
        <v>33324.199999999997</v>
      </c>
      <c r="F414" s="81"/>
      <c r="G414" s="81"/>
      <c r="H414" s="81"/>
      <c r="I414" s="81"/>
      <c r="J414" s="81"/>
      <c r="K414" s="81"/>
      <c r="L414" s="81"/>
      <c r="M414" s="81"/>
    </row>
    <row r="415" spans="1:13" ht="45.75" customHeight="1" x14ac:dyDescent="0.3">
      <c r="A415" s="200"/>
      <c r="B415" s="184" t="s">
        <v>112</v>
      </c>
      <c r="C415" s="107" t="s">
        <v>314</v>
      </c>
      <c r="D415" s="107"/>
      <c r="E415" s="427">
        <f>E416</f>
        <v>33324.199999999997</v>
      </c>
    </row>
    <row r="416" spans="1:13" ht="76.7" customHeight="1" x14ac:dyDescent="0.3">
      <c r="A416" s="200"/>
      <c r="B416" s="184" t="s">
        <v>400</v>
      </c>
      <c r="C416" s="107" t="s">
        <v>314</v>
      </c>
      <c r="D416" s="73" t="s">
        <v>77</v>
      </c>
      <c r="E416" s="427">
        <f>Ведомственная!I347</f>
        <v>33324.199999999997</v>
      </c>
    </row>
    <row r="417" spans="1:5" ht="78.75" customHeight="1" x14ac:dyDescent="0.3">
      <c r="A417" s="197" t="s">
        <v>143</v>
      </c>
      <c r="B417" s="196" t="s">
        <v>585</v>
      </c>
      <c r="C417" s="192" t="s">
        <v>212</v>
      </c>
      <c r="D417" s="192"/>
      <c r="E417" s="426">
        <f>E418+E423+E421+E431+E427+E429</f>
        <v>157051.69999999998</v>
      </c>
    </row>
    <row r="418" spans="1:5" ht="48.75" customHeight="1" x14ac:dyDescent="0.3">
      <c r="A418" s="37"/>
      <c r="B418" s="169" t="s">
        <v>82</v>
      </c>
      <c r="C418" s="32" t="s">
        <v>442</v>
      </c>
      <c r="D418" s="439"/>
      <c r="E418" s="429">
        <f>E419+E420</f>
        <v>2877.3999999999996</v>
      </c>
    </row>
    <row r="419" spans="1:5" ht="42" customHeight="1" x14ac:dyDescent="0.3">
      <c r="A419" s="37"/>
      <c r="B419" s="168" t="s">
        <v>385</v>
      </c>
      <c r="C419" s="32" t="s">
        <v>442</v>
      </c>
      <c r="D419" s="439" t="s">
        <v>73</v>
      </c>
      <c r="E419" s="429">
        <f>Ведомственная!I764</f>
        <v>2757.7</v>
      </c>
    </row>
    <row r="420" spans="1:5" ht="50.25" customHeight="1" x14ac:dyDescent="0.3">
      <c r="A420" s="37"/>
      <c r="B420" s="171" t="s">
        <v>89</v>
      </c>
      <c r="C420" s="32" t="s">
        <v>442</v>
      </c>
      <c r="D420" s="439" t="s">
        <v>74</v>
      </c>
      <c r="E420" s="429">
        <f>Ведомственная!I765</f>
        <v>119.7</v>
      </c>
    </row>
    <row r="421" spans="1:5" ht="50.25" customHeight="1" x14ac:dyDescent="0.3">
      <c r="A421" s="37"/>
      <c r="B421" s="170" t="s">
        <v>85</v>
      </c>
      <c r="C421" s="8" t="s">
        <v>444</v>
      </c>
      <c r="D421" s="8"/>
      <c r="E421" s="429">
        <f>E422</f>
        <v>137590.79999999999</v>
      </c>
    </row>
    <row r="422" spans="1:5" ht="50.25" customHeight="1" x14ac:dyDescent="0.3">
      <c r="A422" s="37"/>
      <c r="B422" s="15" t="s">
        <v>94</v>
      </c>
      <c r="C422" s="8" t="s">
        <v>444</v>
      </c>
      <c r="D422" s="8" t="s">
        <v>93</v>
      </c>
      <c r="E422" s="429">
        <f>Ведомственная!I745+Ведомственная!I756</f>
        <v>137590.79999999999</v>
      </c>
    </row>
    <row r="423" spans="1:5" ht="36.75" customHeight="1" x14ac:dyDescent="0.3">
      <c r="A423" s="37"/>
      <c r="B423" s="13" t="s">
        <v>112</v>
      </c>
      <c r="C423" s="107" t="s">
        <v>443</v>
      </c>
      <c r="D423" s="30"/>
      <c r="E423" s="429">
        <f>E425+E426+E424</f>
        <v>9443.5</v>
      </c>
    </row>
    <row r="424" spans="1:5" ht="49.7" customHeight="1" x14ac:dyDescent="0.3">
      <c r="A424" s="37"/>
      <c r="B424" s="219" t="s">
        <v>385</v>
      </c>
      <c r="C424" s="107" t="s">
        <v>443</v>
      </c>
      <c r="D424" s="30" t="s">
        <v>73</v>
      </c>
      <c r="E424" s="429">
        <f>Ведомственная!I747</f>
        <v>2200</v>
      </c>
    </row>
    <row r="425" spans="1:5" ht="53.45" customHeight="1" x14ac:dyDescent="0.3">
      <c r="A425" s="37"/>
      <c r="B425" s="171" t="s">
        <v>89</v>
      </c>
      <c r="C425" s="107" t="s">
        <v>443</v>
      </c>
      <c r="D425" s="30" t="s">
        <v>74</v>
      </c>
      <c r="E425" s="429">
        <f>Ведомственная!I748</f>
        <v>4243.5</v>
      </c>
    </row>
    <row r="426" spans="1:5" ht="42" customHeight="1" x14ac:dyDescent="0.3">
      <c r="A426" s="37"/>
      <c r="B426" s="106" t="s">
        <v>94</v>
      </c>
      <c r="C426" s="107" t="s">
        <v>443</v>
      </c>
      <c r="D426" s="107" t="s">
        <v>93</v>
      </c>
      <c r="E426" s="429">
        <f>Ведомственная!I677+Ведомственная!I758</f>
        <v>3000</v>
      </c>
    </row>
    <row r="427" spans="1:5" ht="183.2" customHeight="1" x14ac:dyDescent="0.3">
      <c r="A427" s="37"/>
      <c r="B427" s="423" t="s">
        <v>539</v>
      </c>
      <c r="C427" s="30" t="s">
        <v>496</v>
      </c>
      <c r="D427" s="107"/>
      <c r="E427" s="429">
        <f>E428</f>
        <v>176.3</v>
      </c>
    </row>
    <row r="428" spans="1:5" ht="33.75" customHeight="1" x14ac:dyDescent="0.3">
      <c r="A428" s="37"/>
      <c r="B428" s="106" t="s">
        <v>94</v>
      </c>
      <c r="C428" s="30" t="s">
        <v>496</v>
      </c>
      <c r="D428" s="107" t="s">
        <v>93</v>
      </c>
      <c r="E428" s="429">
        <f>Ведомственная!I760</f>
        <v>176.3</v>
      </c>
    </row>
    <row r="429" spans="1:5" ht="69" customHeight="1" x14ac:dyDescent="0.3">
      <c r="A429" s="37"/>
      <c r="B429" s="278" t="s">
        <v>680</v>
      </c>
      <c r="C429" s="30" t="s">
        <v>679</v>
      </c>
      <c r="D429" s="30"/>
      <c r="E429" s="429">
        <f>E430</f>
        <v>3828</v>
      </c>
    </row>
    <row r="430" spans="1:5" ht="33.75" customHeight="1" x14ac:dyDescent="0.3">
      <c r="A430" s="37"/>
      <c r="B430" s="464" t="s">
        <v>94</v>
      </c>
      <c r="C430" s="30" t="s">
        <v>679</v>
      </c>
      <c r="D430" s="30" t="s">
        <v>93</v>
      </c>
      <c r="E430" s="429">
        <f>Ведомственная!I750</f>
        <v>3828</v>
      </c>
    </row>
    <row r="431" spans="1:5" ht="56.25" x14ac:dyDescent="0.3">
      <c r="A431" s="37"/>
      <c r="B431" s="336" t="s">
        <v>404</v>
      </c>
      <c r="C431" s="8" t="s">
        <v>445</v>
      </c>
      <c r="D431" s="8"/>
      <c r="E431" s="429">
        <f>E432</f>
        <v>3135.7</v>
      </c>
    </row>
    <row r="432" spans="1:5" ht="23.25" customHeight="1" x14ac:dyDescent="0.3">
      <c r="A432" s="37"/>
      <c r="B432" s="15" t="s">
        <v>94</v>
      </c>
      <c r="C432" s="8" t="s">
        <v>445</v>
      </c>
      <c r="D432" s="8" t="s">
        <v>93</v>
      </c>
      <c r="E432" s="429">
        <f>Ведомственная!I752</f>
        <v>3135.7</v>
      </c>
    </row>
    <row r="433" spans="1:13" ht="79.5" customHeight="1" x14ac:dyDescent="0.3">
      <c r="A433" s="197" t="s">
        <v>234</v>
      </c>
      <c r="B433" s="196" t="s">
        <v>586</v>
      </c>
      <c r="C433" s="192" t="s">
        <v>173</v>
      </c>
      <c r="D433" s="73"/>
      <c r="E433" s="431">
        <f>E434</f>
        <v>223.2</v>
      </c>
      <c r="F433" s="9" t="s">
        <v>173</v>
      </c>
      <c r="G433" s="8"/>
    </row>
    <row r="434" spans="1:13" ht="28.5" customHeight="1" x14ac:dyDescent="0.3">
      <c r="A434" s="197"/>
      <c r="B434" s="120" t="s">
        <v>317</v>
      </c>
      <c r="C434" s="73" t="s">
        <v>316</v>
      </c>
      <c r="D434" s="73"/>
      <c r="E434" s="432">
        <f>E435</f>
        <v>223.2</v>
      </c>
      <c r="F434" s="9"/>
      <c r="G434" s="8"/>
      <c r="H434" s="81"/>
      <c r="I434" s="81"/>
      <c r="J434" s="81"/>
      <c r="K434" s="81"/>
      <c r="L434" s="81"/>
      <c r="M434" s="81"/>
    </row>
    <row r="435" spans="1:13" ht="51" customHeight="1" x14ac:dyDescent="0.3">
      <c r="A435" s="197"/>
      <c r="B435" s="120" t="s">
        <v>699</v>
      </c>
      <c r="C435" s="8" t="s">
        <v>698</v>
      </c>
      <c r="D435" s="73"/>
      <c r="E435" s="432">
        <f>E436</f>
        <v>223.2</v>
      </c>
      <c r="F435" s="9"/>
      <c r="G435" s="8"/>
      <c r="H435" s="81"/>
      <c r="I435" s="81"/>
      <c r="J435" s="81"/>
      <c r="K435" s="81"/>
      <c r="L435" s="81"/>
      <c r="M435" s="81"/>
    </row>
    <row r="436" spans="1:13" ht="55.5" customHeight="1" x14ac:dyDescent="0.3">
      <c r="A436" s="200"/>
      <c r="B436" s="269" t="s">
        <v>144</v>
      </c>
      <c r="C436" s="107" t="s">
        <v>318</v>
      </c>
      <c r="D436" s="107"/>
      <c r="E436" s="432">
        <f>E437</f>
        <v>223.2</v>
      </c>
      <c r="F436" s="29" t="s">
        <v>174</v>
      </c>
      <c r="G436" s="29"/>
    </row>
    <row r="437" spans="1:13" ht="54.75" customHeight="1" x14ac:dyDescent="0.3">
      <c r="A437" s="200"/>
      <c r="B437" s="106" t="s">
        <v>89</v>
      </c>
      <c r="C437" s="107" t="s">
        <v>318</v>
      </c>
      <c r="D437" s="107" t="s">
        <v>74</v>
      </c>
      <c r="E437" s="432">
        <f>Ведомственная!I133</f>
        <v>223.2</v>
      </c>
      <c r="F437" s="29" t="s">
        <v>174</v>
      </c>
      <c r="G437" s="29" t="s">
        <v>74</v>
      </c>
    </row>
    <row r="438" spans="1:13" ht="92.25" customHeight="1" x14ac:dyDescent="0.3">
      <c r="A438" s="197" t="s">
        <v>235</v>
      </c>
      <c r="B438" s="191" t="s">
        <v>587</v>
      </c>
      <c r="C438" s="192" t="s">
        <v>500</v>
      </c>
      <c r="D438" s="188"/>
      <c r="E438" s="431">
        <f>E439</f>
        <v>10</v>
      </c>
      <c r="F438" s="29"/>
      <c r="G438" s="29"/>
    </row>
    <row r="439" spans="1:13" ht="54.75" customHeight="1" x14ac:dyDescent="0.3">
      <c r="A439" s="200"/>
      <c r="B439" s="106" t="s">
        <v>497</v>
      </c>
      <c r="C439" s="73" t="s">
        <v>501</v>
      </c>
      <c r="D439" s="107"/>
      <c r="E439" s="432">
        <f>E440</f>
        <v>10</v>
      </c>
      <c r="F439" s="29"/>
      <c r="G439" s="29"/>
    </row>
    <row r="440" spans="1:13" ht="54.75" customHeight="1" x14ac:dyDescent="0.3">
      <c r="A440" s="200"/>
      <c r="B440" s="106" t="s">
        <v>498</v>
      </c>
      <c r="C440" s="73" t="s">
        <v>502</v>
      </c>
      <c r="D440" s="107"/>
      <c r="E440" s="432">
        <f>E441</f>
        <v>10</v>
      </c>
      <c r="F440" s="29"/>
      <c r="G440" s="29"/>
    </row>
    <row r="441" spans="1:13" ht="54.75" customHeight="1" x14ac:dyDescent="0.3">
      <c r="A441" s="200"/>
      <c r="B441" s="106" t="s">
        <v>499</v>
      </c>
      <c r="C441" s="73" t="s">
        <v>503</v>
      </c>
      <c r="D441" s="107"/>
      <c r="E441" s="432">
        <f>E442</f>
        <v>10</v>
      </c>
      <c r="F441" s="29"/>
      <c r="G441" s="29"/>
    </row>
    <row r="442" spans="1:13" ht="54.75" customHeight="1" x14ac:dyDescent="0.3">
      <c r="A442" s="200"/>
      <c r="B442" s="106" t="s">
        <v>89</v>
      </c>
      <c r="C442" s="73" t="s">
        <v>503</v>
      </c>
      <c r="D442" s="107" t="s">
        <v>74</v>
      </c>
      <c r="E442" s="432">
        <f>Ведомственная!I293</f>
        <v>10</v>
      </c>
      <c r="F442" s="29"/>
      <c r="G442" s="29"/>
    </row>
    <row r="443" spans="1:13" ht="83.25" customHeight="1" x14ac:dyDescent="0.3">
      <c r="A443" s="199" t="s">
        <v>236</v>
      </c>
      <c r="B443" s="42" t="s">
        <v>588</v>
      </c>
      <c r="C443" s="416" t="s">
        <v>265</v>
      </c>
      <c r="D443" s="416"/>
      <c r="E443" s="426">
        <f>E446</f>
        <v>658.3</v>
      </c>
    </row>
    <row r="444" spans="1:13" ht="45" customHeight="1" x14ac:dyDescent="0.3">
      <c r="A444" s="199"/>
      <c r="B444" s="252" t="s">
        <v>322</v>
      </c>
      <c r="C444" s="30" t="s">
        <v>320</v>
      </c>
      <c r="D444" s="30"/>
      <c r="E444" s="427">
        <f>E446</f>
        <v>658.3</v>
      </c>
      <c r="F444" s="81"/>
      <c r="G444" s="81"/>
      <c r="H444" s="81"/>
      <c r="I444" s="81"/>
      <c r="J444" s="81"/>
      <c r="K444" s="81"/>
      <c r="L444" s="81"/>
      <c r="M444" s="81"/>
    </row>
    <row r="445" spans="1:13" ht="45" customHeight="1" x14ac:dyDescent="0.3">
      <c r="A445" s="199"/>
      <c r="B445" s="474" t="s">
        <v>700</v>
      </c>
      <c r="C445" s="30" t="s">
        <v>321</v>
      </c>
      <c r="D445" s="30"/>
      <c r="E445" s="427">
        <f>E446</f>
        <v>658.3</v>
      </c>
      <c r="F445" s="81"/>
      <c r="G445" s="81"/>
      <c r="H445" s="81"/>
      <c r="I445" s="81"/>
      <c r="J445" s="81"/>
      <c r="K445" s="81"/>
      <c r="L445" s="81"/>
      <c r="M445" s="81"/>
    </row>
    <row r="446" spans="1:13" ht="57.75" customHeight="1" x14ac:dyDescent="0.3">
      <c r="A446" s="202"/>
      <c r="B446" s="221" t="s">
        <v>121</v>
      </c>
      <c r="C446" s="30" t="s">
        <v>331</v>
      </c>
      <c r="D446" s="30"/>
      <c r="E446" s="427">
        <f>E447</f>
        <v>658.3</v>
      </c>
    </row>
    <row r="447" spans="1:13" ht="63.75" customHeight="1" x14ac:dyDescent="0.3">
      <c r="A447" s="202"/>
      <c r="B447" s="223" t="s">
        <v>89</v>
      </c>
      <c r="C447" s="30" t="s">
        <v>331</v>
      </c>
      <c r="D447" s="30" t="s">
        <v>74</v>
      </c>
      <c r="E447" s="427">
        <f>Ведомственная!I247</f>
        <v>658.3</v>
      </c>
    </row>
    <row r="448" spans="1:13" ht="63.75" customHeight="1" x14ac:dyDescent="0.3">
      <c r="A448" s="199" t="s">
        <v>237</v>
      </c>
      <c r="B448" s="354" t="s">
        <v>589</v>
      </c>
      <c r="C448" s="352" t="s">
        <v>412</v>
      </c>
      <c r="D448" s="352"/>
      <c r="E448" s="426">
        <f>E449</f>
        <v>56132.200630000007</v>
      </c>
    </row>
    <row r="449" spans="1:15" ht="45.75" customHeight="1" x14ac:dyDescent="0.3">
      <c r="A449" s="202"/>
      <c r="B449" s="106" t="s">
        <v>415</v>
      </c>
      <c r="C449" s="8" t="s">
        <v>413</v>
      </c>
      <c r="D449" s="8"/>
      <c r="E449" s="427">
        <f>E450</f>
        <v>56132.200630000007</v>
      </c>
    </row>
    <row r="450" spans="1:15" ht="71.45" customHeight="1" x14ac:dyDescent="0.3">
      <c r="A450" s="202"/>
      <c r="B450" s="106" t="s">
        <v>416</v>
      </c>
      <c r="C450" s="8" t="s">
        <v>414</v>
      </c>
      <c r="D450" s="8"/>
      <c r="E450" s="427">
        <f>+E453+E451</f>
        <v>56132.200630000007</v>
      </c>
    </row>
    <row r="451" spans="1:15" ht="56.25" customHeight="1" x14ac:dyDescent="0.3">
      <c r="A451" s="202"/>
      <c r="B451" s="106" t="s">
        <v>683</v>
      </c>
      <c r="C451" s="8" t="s">
        <v>682</v>
      </c>
      <c r="D451" s="8"/>
      <c r="E451" s="427">
        <f>E452</f>
        <v>8620</v>
      </c>
    </row>
    <row r="452" spans="1:15" ht="55.5" customHeight="1" x14ac:dyDescent="0.3">
      <c r="A452" s="202"/>
      <c r="B452" s="465" t="s">
        <v>89</v>
      </c>
      <c r="C452" s="8" t="s">
        <v>682</v>
      </c>
      <c r="D452" s="8" t="s">
        <v>74</v>
      </c>
      <c r="E452" s="427">
        <f>Ведомственная!I280</f>
        <v>8620</v>
      </c>
    </row>
    <row r="453" spans="1:15" ht="83.25" customHeight="1" x14ac:dyDescent="0.3">
      <c r="A453" s="202"/>
      <c r="B453" s="399" t="s">
        <v>479</v>
      </c>
      <c r="C453" s="8" t="s">
        <v>478</v>
      </c>
      <c r="D453" s="8"/>
      <c r="E453" s="427">
        <f>E454</f>
        <v>47512.200630000007</v>
      </c>
    </row>
    <row r="454" spans="1:15" ht="39.75" customHeight="1" x14ac:dyDescent="0.3">
      <c r="A454" s="202"/>
      <c r="B454" s="398" t="s">
        <v>89</v>
      </c>
      <c r="C454" s="8" t="s">
        <v>478</v>
      </c>
      <c r="D454" s="8" t="s">
        <v>74</v>
      </c>
      <c r="E454" s="427">
        <f>Ведомственная!I282</f>
        <v>47512.200630000007</v>
      </c>
    </row>
    <row r="455" spans="1:15" ht="69.75" customHeight="1" x14ac:dyDescent="0.3">
      <c r="A455" s="199" t="s">
        <v>238</v>
      </c>
      <c r="B455" s="198" t="s">
        <v>597</v>
      </c>
      <c r="C455" s="188" t="s">
        <v>146</v>
      </c>
      <c r="D455" s="73"/>
      <c r="E455" s="426">
        <f>E456+E459</f>
        <v>7271.3</v>
      </c>
      <c r="O455" s="346"/>
    </row>
    <row r="456" spans="1:15" ht="60.75" customHeight="1" x14ac:dyDescent="0.3">
      <c r="A456" s="31"/>
      <c r="B456" s="94" t="s">
        <v>590</v>
      </c>
      <c r="C456" s="30" t="s">
        <v>147</v>
      </c>
      <c r="D456" s="8"/>
      <c r="E456" s="429">
        <f>E457</f>
        <v>3695.3</v>
      </c>
      <c r="O456" s="346"/>
    </row>
    <row r="457" spans="1:15" ht="45" customHeight="1" x14ac:dyDescent="0.3">
      <c r="A457" s="31"/>
      <c r="B457" s="94" t="s">
        <v>82</v>
      </c>
      <c r="C457" s="30" t="s">
        <v>148</v>
      </c>
      <c r="D457" s="8"/>
      <c r="E457" s="429">
        <f>E458</f>
        <v>3695.3</v>
      </c>
    </row>
    <row r="458" spans="1:15" ht="42" customHeight="1" x14ac:dyDescent="0.3">
      <c r="A458" s="31"/>
      <c r="B458" s="94" t="s">
        <v>385</v>
      </c>
      <c r="C458" s="30" t="s">
        <v>148</v>
      </c>
      <c r="D458" s="8" t="s">
        <v>73</v>
      </c>
      <c r="E458" s="429">
        <f>Ведомственная!I33</f>
        <v>3695.3</v>
      </c>
    </row>
    <row r="459" spans="1:15" ht="45.75" customHeight="1" x14ac:dyDescent="0.3">
      <c r="A459" s="31"/>
      <c r="B459" s="94" t="s">
        <v>544</v>
      </c>
      <c r="C459" s="30" t="s">
        <v>149</v>
      </c>
      <c r="D459" s="8"/>
      <c r="E459" s="429">
        <f>E460</f>
        <v>3576</v>
      </c>
    </row>
    <row r="460" spans="1:15" ht="42" customHeight="1" x14ac:dyDescent="0.3">
      <c r="A460" s="31"/>
      <c r="B460" s="94" t="s">
        <v>82</v>
      </c>
      <c r="C460" s="30" t="s">
        <v>150</v>
      </c>
      <c r="D460" s="8"/>
      <c r="E460" s="429">
        <f>E461+E462</f>
        <v>3576</v>
      </c>
    </row>
    <row r="461" spans="1:15" ht="42" customHeight="1" x14ac:dyDescent="0.3">
      <c r="A461" s="31"/>
      <c r="B461" s="94" t="s">
        <v>385</v>
      </c>
      <c r="C461" s="30" t="s">
        <v>150</v>
      </c>
      <c r="D461" s="8" t="s">
        <v>73</v>
      </c>
      <c r="E461" s="429">
        <f>Ведомственная!I36</f>
        <v>3341.5</v>
      </c>
    </row>
    <row r="462" spans="1:15" ht="50.25" customHeight="1" x14ac:dyDescent="0.3">
      <c r="A462" s="31"/>
      <c r="B462" s="91" t="s">
        <v>89</v>
      </c>
      <c r="C462" s="30" t="s">
        <v>150</v>
      </c>
      <c r="D462" s="8" t="s">
        <v>74</v>
      </c>
      <c r="E462" s="429">
        <f>Ведомственная!I37</f>
        <v>234.5</v>
      </c>
    </row>
    <row r="463" spans="1:15" ht="81" customHeight="1" x14ac:dyDescent="0.3">
      <c r="A463" s="199" t="s">
        <v>239</v>
      </c>
      <c r="B463" s="196" t="s">
        <v>591</v>
      </c>
      <c r="C463" s="413" t="s">
        <v>153</v>
      </c>
      <c r="D463" s="73"/>
      <c r="E463" s="426">
        <f>E464</f>
        <v>3862.7</v>
      </c>
    </row>
    <row r="464" spans="1:15" ht="63" customHeight="1" x14ac:dyDescent="0.3">
      <c r="A464" s="200"/>
      <c r="B464" s="184" t="s">
        <v>592</v>
      </c>
      <c r="C464" s="107" t="s">
        <v>152</v>
      </c>
      <c r="D464" s="73"/>
      <c r="E464" s="427">
        <f>E465</f>
        <v>3862.7</v>
      </c>
    </row>
    <row r="465" spans="1:13" ht="44.45" customHeight="1" x14ac:dyDescent="0.3">
      <c r="A465" s="197"/>
      <c r="B465" s="185" t="s">
        <v>82</v>
      </c>
      <c r="C465" s="107" t="s">
        <v>151</v>
      </c>
      <c r="D465" s="107"/>
      <c r="E465" s="427">
        <f>E466</f>
        <v>3862.7</v>
      </c>
    </row>
    <row r="466" spans="1:13" ht="45" customHeight="1" x14ac:dyDescent="0.3">
      <c r="A466" s="200"/>
      <c r="B466" s="185" t="s">
        <v>385</v>
      </c>
      <c r="C466" s="107" t="s">
        <v>151</v>
      </c>
      <c r="D466" s="107" t="s">
        <v>73</v>
      </c>
      <c r="E466" s="427">
        <f>Ведомственная!I44</f>
        <v>3862.7</v>
      </c>
    </row>
    <row r="467" spans="1:13" ht="42.75" customHeight="1" x14ac:dyDescent="0.3">
      <c r="A467" s="197" t="s">
        <v>240</v>
      </c>
      <c r="B467" s="193" t="s">
        <v>108</v>
      </c>
      <c r="C467" s="188" t="s">
        <v>247</v>
      </c>
      <c r="D467" s="73"/>
      <c r="E467" s="426">
        <f>E468</f>
        <v>6601.3</v>
      </c>
    </row>
    <row r="468" spans="1:13" ht="44.45" customHeight="1" x14ac:dyDescent="0.3">
      <c r="A468" s="200"/>
      <c r="B468" s="203" t="s">
        <v>593</v>
      </c>
      <c r="C468" s="107" t="s">
        <v>246</v>
      </c>
      <c r="D468" s="73"/>
      <c r="E468" s="427">
        <f>E469</f>
        <v>6601.3</v>
      </c>
      <c r="F468" s="31"/>
    </row>
    <row r="469" spans="1:13" ht="45" customHeight="1" x14ac:dyDescent="0.3">
      <c r="A469" s="200"/>
      <c r="B469" s="120" t="s">
        <v>82</v>
      </c>
      <c r="C469" s="107" t="s">
        <v>245</v>
      </c>
      <c r="D469" s="73"/>
      <c r="E469" s="427">
        <f>E470+E471</f>
        <v>6601.3</v>
      </c>
      <c r="F469" s="31"/>
    </row>
    <row r="470" spans="1:13" ht="37.5" customHeight="1" x14ac:dyDescent="0.3">
      <c r="A470" s="200"/>
      <c r="B470" s="185" t="s">
        <v>385</v>
      </c>
      <c r="C470" s="107" t="s">
        <v>245</v>
      </c>
      <c r="D470" s="73" t="s">
        <v>73</v>
      </c>
      <c r="E470" s="427">
        <f>Ведомственная!I390</f>
        <v>6579.8</v>
      </c>
    </row>
    <row r="471" spans="1:13" ht="57.2" customHeight="1" x14ac:dyDescent="0.3">
      <c r="A471" s="200"/>
      <c r="B471" s="106" t="s">
        <v>89</v>
      </c>
      <c r="C471" s="107" t="s">
        <v>245</v>
      </c>
      <c r="D471" s="73" t="s">
        <v>74</v>
      </c>
      <c r="E471" s="427">
        <f>Ведомственная!I391</f>
        <v>21.5</v>
      </c>
    </row>
    <row r="472" spans="1:13" ht="72.75" customHeight="1" x14ac:dyDescent="0.3">
      <c r="A472" s="199" t="s">
        <v>241</v>
      </c>
      <c r="B472" s="204" t="s">
        <v>689</v>
      </c>
      <c r="C472" s="188" t="s">
        <v>154</v>
      </c>
      <c r="D472" s="73"/>
      <c r="E472" s="426">
        <f>E473</f>
        <v>11385.6</v>
      </c>
      <c r="F472" s="71"/>
      <c r="G472" s="71"/>
      <c r="H472" s="71"/>
      <c r="I472" s="71"/>
      <c r="J472" s="71"/>
      <c r="K472" s="71"/>
      <c r="L472" s="71"/>
      <c r="M472" s="71"/>
    </row>
    <row r="473" spans="1:13" ht="57.75" customHeight="1" x14ac:dyDescent="0.3">
      <c r="A473" s="31"/>
      <c r="B473" s="153" t="s">
        <v>594</v>
      </c>
      <c r="C473" s="30" t="s">
        <v>263</v>
      </c>
      <c r="D473" s="8"/>
      <c r="E473" s="429">
        <f>E474+E478</f>
        <v>11385.6</v>
      </c>
    </row>
    <row r="474" spans="1:13" ht="42" customHeight="1" x14ac:dyDescent="0.3">
      <c r="A474" s="31"/>
      <c r="B474" s="153" t="s">
        <v>82</v>
      </c>
      <c r="C474" s="30" t="s">
        <v>264</v>
      </c>
      <c r="D474" s="8"/>
      <c r="E474" s="429">
        <f>E475+E476+E477</f>
        <v>11313.6</v>
      </c>
    </row>
    <row r="475" spans="1:13" ht="43.5" customHeight="1" x14ac:dyDescent="0.3">
      <c r="A475" s="31"/>
      <c r="B475" s="152" t="s">
        <v>385</v>
      </c>
      <c r="C475" s="30" t="s">
        <v>264</v>
      </c>
      <c r="D475" s="8" t="s">
        <v>73</v>
      </c>
      <c r="E475" s="429">
        <f>Ведомственная!I409</f>
        <v>9938.9</v>
      </c>
    </row>
    <row r="476" spans="1:13" ht="58.7" customHeight="1" x14ac:dyDescent="0.3">
      <c r="A476" s="31"/>
      <c r="B476" s="153" t="s">
        <v>89</v>
      </c>
      <c r="C476" s="30" t="s">
        <v>264</v>
      </c>
      <c r="D476" s="8" t="s">
        <v>74</v>
      </c>
      <c r="E476" s="429">
        <f>Ведомственная!I410</f>
        <v>1349.7</v>
      </c>
    </row>
    <row r="477" spans="1:13" ht="58.7" customHeight="1" x14ac:dyDescent="0.3">
      <c r="A477" s="31"/>
      <c r="B477" s="91" t="s">
        <v>141</v>
      </c>
      <c r="C477" s="30" t="s">
        <v>264</v>
      </c>
      <c r="D477" s="8" t="s">
        <v>75</v>
      </c>
      <c r="E477" s="429">
        <f>Ведомственная!I411</f>
        <v>25</v>
      </c>
    </row>
    <row r="478" spans="1:13" ht="40.700000000000003" customHeight="1" x14ac:dyDescent="0.3">
      <c r="A478" s="31"/>
      <c r="B478" s="91" t="s">
        <v>469</v>
      </c>
      <c r="C478" s="30" t="s">
        <v>470</v>
      </c>
      <c r="D478" s="8"/>
      <c r="E478" s="429">
        <f>E479</f>
        <v>72</v>
      </c>
    </row>
    <row r="479" spans="1:13" ht="39.200000000000003" customHeight="1" x14ac:dyDescent="0.3">
      <c r="A479" s="31"/>
      <c r="B479" s="278" t="s">
        <v>89</v>
      </c>
      <c r="C479" s="30" t="s">
        <v>470</v>
      </c>
      <c r="D479" s="8" t="s">
        <v>74</v>
      </c>
      <c r="E479" s="429">
        <f>Ведомственная!I417</f>
        <v>72</v>
      </c>
    </row>
    <row r="480" spans="1:13" ht="39.200000000000003" customHeight="1" x14ac:dyDescent="0.3">
      <c r="A480" s="199" t="s">
        <v>242</v>
      </c>
      <c r="B480" s="205" t="s">
        <v>84</v>
      </c>
      <c r="C480" s="192" t="s">
        <v>156</v>
      </c>
      <c r="D480" s="73"/>
      <c r="E480" s="426">
        <f>E482</f>
        <v>1747</v>
      </c>
    </row>
    <row r="481" spans="1:15" ht="32.25" customHeight="1" x14ac:dyDescent="0.3">
      <c r="A481" s="197"/>
      <c r="B481" s="206" t="s">
        <v>334</v>
      </c>
      <c r="C481" s="73" t="s">
        <v>157</v>
      </c>
      <c r="D481" s="73"/>
      <c r="E481" s="427">
        <f>E482</f>
        <v>1747</v>
      </c>
      <c r="F481" s="81"/>
      <c r="G481" s="81"/>
      <c r="H481" s="81"/>
      <c r="I481" s="81"/>
      <c r="J481" s="81"/>
      <c r="K481" s="81"/>
      <c r="L481" s="81"/>
      <c r="M481" s="81"/>
    </row>
    <row r="482" spans="1:15" ht="62.25" customHeight="1" x14ac:dyDescent="0.3">
      <c r="A482" s="200"/>
      <c r="B482" s="184" t="s">
        <v>595</v>
      </c>
      <c r="C482" s="73" t="s">
        <v>335</v>
      </c>
      <c r="D482" s="73"/>
      <c r="E482" s="432">
        <f>E483</f>
        <v>1747</v>
      </c>
    </row>
    <row r="483" spans="1:15" ht="27.75" customHeight="1" x14ac:dyDescent="0.3">
      <c r="A483" s="200"/>
      <c r="B483" s="206" t="s">
        <v>91</v>
      </c>
      <c r="C483" s="73" t="s">
        <v>335</v>
      </c>
      <c r="D483" s="73" t="s">
        <v>90</v>
      </c>
      <c r="E483" s="432">
        <f>Ведомственная!I83</f>
        <v>1747</v>
      </c>
    </row>
    <row r="484" spans="1:15" ht="49.7" customHeight="1" x14ac:dyDescent="0.3">
      <c r="A484" s="199" t="s">
        <v>485</v>
      </c>
      <c r="B484" s="225" t="s">
        <v>344</v>
      </c>
      <c r="C484" s="417" t="s">
        <v>345</v>
      </c>
      <c r="D484" s="30"/>
      <c r="E484" s="431">
        <f>E485</f>
        <v>120</v>
      </c>
      <c r="F484" s="71"/>
      <c r="G484" s="71"/>
      <c r="H484" s="71"/>
      <c r="I484" s="71"/>
      <c r="J484" s="71"/>
      <c r="K484" s="71"/>
      <c r="L484" s="71"/>
      <c r="M484" s="71"/>
    </row>
    <row r="485" spans="1:15" ht="67.7" customHeight="1" x14ac:dyDescent="0.3">
      <c r="A485" s="200"/>
      <c r="B485" s="261" t="s">
        <v>346</v>
      </c>
      <c r="C485" s="33" t="s">
        <v>347</v>
      </c>
      <c r="D485" s="30"/>
      <c r="E485" s="432">
        <f>E486</f>
        <v>120</v>
      </c>
    </row>
    <row r="486" spans="1:15" ht="67.5" customHeight="1" x14ac:dyDescent="0.3">
      <c r="A486" s="200"/>
      <c r="B486" s="261" t="s">
        <v>348</v>
      </c>
      <c r="C486" s="33" t="s">
        <v>349</v>
      </c>
      <c r="D486" s="30"/>
      <c r="E486" s="432">
        <f>E487</f>
        <v>120</v>
      </c>
    </row>
    <row r="487" spans="1:15" ht="44.45" customHeight="1" x14ac:dyDescent="0.3">
      <c r="A487" s="200"/>
      <c r="B487" s="261" t="s">
        <v>89</v>
      </c>
      <c r="C487" s="33" t="s">
        <v>349</v>
      </c>
      <c r="D487" s="30" t="s">
        <v>74</v>
      </c>
      <c r="E487" s="432">
        <f>Ведомственная!I78</f>
        <v>120</v>
      </c>
    </row>
    <row r="488" spans="1:15" ht="54.75" customHeight="1" x14ac:dyDescent="0.3">
      <c r="A488" s="25" t="s">
        <v>491</v>
      </c>
      <c r="B488" s="225" t="s">
        <v>617</v>
      </c>
      <c r="C488" s="416" t="s">
        <v>270</v>
      </c>
      <c r="D488" s="30"/>
      <c r="E488" s="428">
        <f>E489</f>
        <v>135784.80000000002</v>
      </c>
      <c r="O488" s="346"/>
    </row>
    <row r="489" spans="1:15" ht="30.2" customHeight="1" x14ac:dyDescent="0.3">
      <c r="A489" s="31"/>
      <c r="B489" s="229" t="s">
        <v>271</v>
      </c>
      <c r="C489" s="30" t="s">
        <v>269</v>
      </c>
      <c r="D489" s="30"/>
      <c r="E489" s="429">
        <f>E494+E502+E490+E500+E496+E498</f>
        <v>135784.80000000002</v>
      </c>
    </row>
    <row r="490" spans="1:15" ht="56.25" x14ac:dyDescent="0.3">
      <c r="A490" s="31"/>
      <c r="B490" s="91" t="s">
        <v>713</v>
      </c>
      <c r="C490" s="30" t="s">
        <v>710</v>
      </c>
      <c r="D490" s="30"/>
      <c r="E490" s="429">
        <f>E491+E493+E492</f>
        <v>8358.6</v>
      </c>
    </row>
    <row r="491" spans="1:15" ht="37.5" x14ac:dyDescent="0.3">
      <c r="A491" s="31"/>
      <c r="B491" s="91" t="s">
        <v>89</v>
      </c>
      <c r="C491" s="30" t="s">
        <v>710</v>
      </c>
      <c r="D491" s="29" t="s">
        <v>74</v>
      </c>
      <c r="E491" s="429">
        <f>Ведомственная!I137</f>
        <v>778.4</v>
      </c>
    </row>
    <row r="492" spans="1:15" ht="37.5" x14ac:dyDescent="0.3">
      <c r="A492" s="31"/>
      <c r="B492" s="91" t="s">
        <v>273</v>
      </c>
      <c r="C492" s="30" t="s">
        <v>710</v>
      </c>
      <c r="D492" s="29" t="s">
        <v>272</v>
      </c>
      <c r="E492" s="429">
        <f>Ведомственная!I330</f>
        <v>5396.6</v>
      </c>
    </row>
    <row r="493" spans="1:15" ht="30.2" customHeight="1" x14ac:dyDescent="0.3">
      <c r="A493" s="31"/>
      <c r="B493" s="91" t="s">
        <v>711</v>
      </c>
      <c r="C493" s="30" t="s">
        <v>710</v>
      </c>
      <c r="D493" s="29" t="s">
        <v>712</v>
      </c>
      <c r="E493" s="429">
        <f>Ведомственная!I138</f>
        <v>2183.6</v>
      </c>
    </row>
    <row r="494" spans="1:15" ht="67.5" customHeight="1" x14ac:dyDescent="0.3">
      <c r="A494" s="31"/>
      <c r="B494" s="201" t="s">
        <v>359</v>
      </c>
      <c r="C494" s="8" t="s">
        <v>360</v>
      </c>
      <c r="D494" s="8"/>
      <c r="E494" s="429">
        <f>E495</f>
        <v>109929.00000000001</v>
      </c>
    </row>
    <row r="495" spans="1:15" ht="25.5" customHeight="1" x14ac:dyDescent="0.3">
      <c r="A495" s="31"/>
      <c r="B495" s="15" t="s">
        <v>281</v>
      </c>
      <c r="C495" s="8" t="s">
        <v>360</v>
      </c>
      <c r="D495" s="8" t="s">
        <v>280</v>
      </c>
      <c r="E495" s="429">
        <f>Ведомственная!I353</f>
        <v>109929.00000000001</v>
      </c>
    </row>
    <row r="496" spans="1:15" ht="56.25" x14ac:dyDescent="0.3">
      <c r="A496" s="31"/>
      <c r="B496" s="15" t="s">
        <v>775</v>
      </c>
      <c r="C496" s="8" t="s">
        <v>776</v>
      </c>
      <c r="D496" s="12"/>
      <c r="E496" s="429">
        <f>E497</f>
        <v>1767</v>
      </c>
    </row>
    <row r="497" spans="1:13" ht="37.5" x14ac:dyDescent="0.3">
      <c r="A497" s="31"/>
      <c r="B497" s="278" t="s">
        <v>89</v>
      </c>
      <c r="C497" s="8" t="s">
        <v>776</v>
      </c>
      <c r="D497" s="12" t="s">
        <v>74</v>
      </c>
      <c r="E497" s="429">
        <f>Ведомственная!I168</f>
        <v>1767</v>
      </c>
    </row>
    <row r="498" spans="1:13" ht="75" x14ac:dyDescent="0.3">
      <c r="A498" s="31"/>
      <c r="B498" s="15" t="s">
        <v>780</v>
      </c>
      <c r="C498" s="8" t="s">
        <v>779</v>
      </c>
      <c r="D498" s="12"/>
      <c r="E498" s="429">
        <f>E499</f>
        <v>9669.2000000000007</v>
      </c>
    </row>
    <row r="499" spans="1:13" ht="18.75" x14ac:dyDescent="0.3">
      <c r="A499" s="31"/>
      <c r="B499" s="15" t="s">
        <v>281</v>
      </c>
      <c r="C499" s="8" t="s">
        <v>779</v>
      </c>
      <c r="D499" s="12" t="s">
        <v>280</v>
      </c>
      <c r="E499" s="429">
        <f>Ведомственная!I355</f>
        <v>9669.2000000000007</v>
      </c>
    </row>
    <row r="500" spans="1:13" ht="168.75" x14ac:dyDescent="0.3">
      <c r="A500" s="31"/>
      <c r="B500" s="494" t="s">
        <v>754</v>
      </c>
      <c r="C500" s="8" t="s">
        <v>753</v>
      </c>
      <c r="D500" s="52"/>
      <c r="E500" s="429">
        <f>E501</f>
        <v>486</v>
      </c>
    </row>
    <row r="501" spans="1:13" ht="37.5" x14ac:dyDescent="0.3">
      <c r="A501" s="31"/>
      <c r="B501" s="91" t="s">
        <v>273</v>
      </c>
      <c r="C501" s="8" t="s">
        <v>753</v>
      </c>
      <c r="D501" s="52" t="s">
        <v>272</v>
      </c>
      <c r="E501" s="429">
        <f>Ведомственная!I332</f>
        <v>486</v>
      </c>
    </row>
    <row r="502" spans="1:13" ht="59.25" customHeight="1" x14ac:dyDescent="0.3">
      <c r="A502" s="31"/>
      <c r="B502" s="278" t="s">
        <v>524</v>
      </c>
      <c r="C502" s="8" t="s">
        <v>525</v>
      </c>
      <c r="D502" s="30"/>
      <c r="E502" s="429">
        <f>E503</f>
        <v>5575</v>
      </c>
    </row>
    <row r="503" spans="1:13" ht="42" customHeight="1" x14ac:dyDescent="0.3">
      <c r="A503" s="31"/>
      <c r="B503" s="278" t="s">
        <v>89</v>
      </c>
      <c r="C503" s="8" t="s">
        <v>525</v>
      </c>
      <c r="D503" s="30" t="s">
        <v>74</v>
      </c>
      <c r="E503" s="429">
        <f>Ведомственная!I144</f>
        <v>5575</v>
      </c>
    </row>
    <row r="504" spans="1:13" ht="18.75" x14ac:dyDescent="0.3">
      <c r="A504" s="31"/>
      <c r="B504" s="278"/>
      <c r="C504" s="8"/>
      <c r="D504" s="12"/>
      <c r="E504" s="62"/>
    </row>
    <row r="505" spans="1:13" ht="33.75" customHeight="1" x14ac:dyDescent="0.3">
      <c r="A505" s="31"/>
      <c r="B505" s="495" t="s">
        <v>751</v>
      </c>
      <c r="C505" s="445"/>
      <c r="D505" s="107"/>
      <c r="E505" s="535" t="s">
        <v>752</v>
      </c>
      <c r="F505" s="500"/>
      <c r="G505" s="500"/>
      <c r="H505" s="500"/>
      <c r="I505" s="500"/>
      <c r="J505" s="500"/>
      <c r="K505" s="500"/>
      <c r="L505" s="500"/>
      <c r="M505" s="500"/>
    </row>
  </sheetData>
  <mergeCells count="20">
    <mergeCell ref="C7:G7"/>
    <mergeCell ref="E505:M505"/>
    <mergeCell ref="B20:B21"/>
    <mergeCell ref="A20:A21"/>
    <mergeCell ref="A18:M18"/>
    <mergeCell ref="C20:C21"/>
    <mergeCell ref="D20:D21"/>
    <mergeCell ref="E19:M19"/>
    <mergeCell ref="E20:M21"/>
    <mergeCell ref="C9:G9"/>
    <mergeCell ref="C10:G10"/>
    <mergeCell ref="C11:G11"/>
    <mergeCell ref="C12:G12"/>
    <mergeCell ref="C14:G14"/>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2" fitToHeight="0" orientation="portrait" r:id="rId1"/>
  <headerFooter differentFirst="1" alignWithMargins="0">
    <oddHeader>&amp;C&amp;P</oddHeader>
  </headerFooter>
  <rowBreaks count="4" manualBreakCount="4">
    <brk id="159" max="4" man="1"/>
    <brk id="201" max="4" man="1"/>
    <brk id="390" max="4" man="1"/>
    <brk id="406"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23"/>
  <sheetViews>
    <sheetView tabSelected="1" view="pageBreakPreview" topLeftCell="A34" zoomScale="74" zoomScaleNormal="100" zoomScaleSheetLayoutView="74" workbookViewId="0">
      <selection activeCell="P16" sqref="P16"/>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20.42578125" customWidth="1"/>
    <col min="9" max="9" width="24.42578125" style="61" customWidth="1"/>
    <col min="10" max="10" width="0.140625" hidden="1" customWidth="1"/>
    <col min="11" max="14" width="9.140625" hidden="1" customWidth="1"/>
    <col min="15" max="15" width="0.28515625" customWidth="1"/>
    <col min="16" max="16" width="67.85546875" customWidth="1"/>
    <col min="17" max="17" width="37.7109375" customWidth="1"/>
    <col min="18" max="18" width="31.7109375" customWidth="1"/>
    <col min="19" max="19" width="17.85546875" customWidth="1"/>
    <col min="20" max="20" width="13.42578125" customWidth="1"/>
  </cols>
  <sheetData>
    <row r="2" spans="3:16" ht="19.5" customHeight="1" x14ac:dyDescent="0.2">
      <c r="C2" s="543" t="s">
        <v>755</v>
      </c>
      <c r="D2" s="543"/>
      <c r="E2" s="543"/>
      <c r="F2" s="543"/>
      <c r="G2" s="543"/>
      <c r="H2" s="543"/>
      <c r="I2" s="543"/>
    </row>
    <row r="3" spans="3:16" ht="20.25" customHeight="1" x14ac:dyDescent="0.3">
      <c r="C3" s="544" t="s">
        <v>772</v>
      </c>
      <c r="D3" s="544"/>
      <c r="E3" s="544"/>
      <c r="F3" s="544"/>
      <c r="G3" s="544"/>
      <c r="H3" s="544"/>
      <c r="I3" s="544"/>
    </row>
    <row r="4" spans="3:16" ht="21.75" customHeight="1" x14ac:dyDescent="0.3">
      <c r="C4" s="544" t="s">
        <v>662</v>
      </c>
      <c r="D4" s="544"/>
      <c r="E4" s="544"/>
      <c r="F4" s="544"/>
      <c r="G4" s="544"/>
      <c r="H4" s="544"/>
      <c r="I4" s="544"/>
    </row>
    <row r="5" spans="3:16" ht="18.75" customHeight="1" x14ac:dyDescent="0.3">
      <c r="C5" s="544" t="s">
        <v>665</v>
      </c>
      <c r="D5" s="544"/>
      <c r="E5" s="544"/>
      <c r="F5" s="544"/>
      <c r="G5" s="544"/>
      <c r="H5" s="544"/>
      <c r="I5" s="544"/>
    </row>
    <row r="6" spans="3:16" ht="25.5" customHeight="1" x14ac:dyDescent="0.3">
      <c r="C6" s="544" t="s">
        <v>664</v>
      </c>
      <c r="D6" s="544"/>
      <c r="E6" s="544"/>
      <c r="F6" s="544"/>
      <c r="G6" s="544"/>
      <c r="H6" s="544"/>
      <c r="I6" s="544"/>
    </row>
    <row r="7" spans="3:16" ht="20.25" customHeight="1" x14ac:dyDescent="0.3">
      <c r="C7" s="544" t="s">
        <v>773</v>
      </c>
      <c r="D7" s="544"/>
      <c r="E7" s="544"/>
      <c r="F7" s="544"/>
      <c r="G7" s="544"/>
      <c r="H7" s="544"/>
      <c r="I7" s="544"/>
    </row>
    <row r="9" spans="3:16" ht="21.75" customHeight="1" x14ac:dyDescent="0.2">
      <c r="C9" s="543" t="s">
        <v>663</v>
      </c>
      <c r="D9" s="543"/>
      <c r="E9" s="543"/>
      <c r="F9" s="543"/>
      <c r="G9" s="543"/>
      <c r="H9" s="543"/>
      <c r="I9" s="543"/>
      <c r="J9" s="543"/>
      <c r="K9" s="543"/>
    </row>
    <row r="10" spans="3:16" ht="18" customHeight="1" x14ac:dyDescent="0.3">
      <c r="C10" s="544" t="s">
        <v>707</v>
      </c>
      <c r="D10" s="544"/>
      <c r="E10" s="544"/>
      <c r="F10" s="544"/>
      <c r="G10" s="544"/>
      <c r="H10" s="544"/>
      <c r="I10" s="544"/>
      <c r="P10" s="72"/>
    </row>
    <row r="11" spans="3:16" ht="18.75" customHeight="1" x14ac:dyDescent="0.3">
      <c r="C11" s="544" t="s">
        <v>662</v>
      </c>
      <c r="D11" s="544"/>
      <c r="E11" s="544"/>
      <c r="F11" s="544"/>
      <c r="G11" s="544"/>
      <c r="H11" s="544"/>
      <c r="I11" s="544"/>
    </row>
    <row r="12" spans="3:16" ht="18.75" customHeight="1" x14ac:dyDescent="0.3">
      <c r="C12" s="544" t="s">
        <v>665</v>
      </c>
      <c r="D12" s="544"/>
      <c r="E12" s="544"/>
      <c r="F12" s="544"/>
      <c r="G12" s="544"/>
      <c r="H12" s="544"/>
      <c r="I12" s="544"/>
    </row>
    <row r="13" spans="3:16" ht="18.75" customHeight="1" x14ac:dyDescent="0.3">
      <c r="C13" s="544" t="s">
        <v>664</v>
      </c>
      <c r="D13" s="544"/>
      <c r="E13" s="544"/>
      <c r="F13" s="544"/>
      <c r="G13" s="544"/>
      <c r="H13" s="544"/>
      <c r="I13" s="544"/>
    </row>
    <row r="14" spans="3:16" ht="19.5" customHeight="1" x14ac:dyDescent="0.3">
      <c r="C14" s="544" t="s">
        <v>706</v>
      </c>
      <c r="D14" s="500"/>
      <c r="E14" s="500"/>
      <c r="F14" s="500"/>
      <c r="G14" s="500"/>
      <c r="H14" s="500"/>
      <c r="I14" s="500"/>
    </row>
    <row r="15" spans="3:16" ht="8.4499999999999993" customHeight="1" x14ac:dyDescent="0.2"/>
    <row r="16" spans="3:16" ht="18.75" customHeight="1" x14ac:dyDescent="0.3">
      <c r="C16" s="160"/>
      <c r="D16" s="160"/>
      <c r="E16" s="159"/>
      <c r="F16" s="319"/>
      <c r="G16" s="158"/>
      <c r="H16" s="476"/>
      <c r="I16" s="220"/>
    </row>
    <row r="17" spans="1:19" ht="18.75" customHeight="1" x14ac:dyDescent="0.3">
      <c r="C17" s="88"/>
      <c r="D17" s="88"/>
      <c r="E17" s="88"/>
      <c r="F17" s="35"/>
      <c r="G17" s="88"/>
      <c r="H17" s="477"/>
    </row>
    <row r="18" spans="1:19" ht="43.5" customHeight="1" x14ac:dyDescent="0.2">
      <c r="A18" s="546" t="s">
        <v>558</v>
      </c>
      <c r="B18" s="546"/>
      <c r="C18" s="546"/>
      <c r="D18" s="546"/>
      <c r="E18" s="546"/>
      <c r="F18" s="546"/>
      <c r="G18" s="546"/>
      <c r="H18" s="546"/>
      <c r="I18" s="498"/>
    </row>
    <row r="19" spans="1:19" ht="21.75" customHeight="1" x14ac:dyDescent="0.3">
      <c r="A19" s="90"/>
      <c r="B19" s="90"/>
      <c r="C19" s="90"/>
      <c r="D19" s="90"/>
      <c r="E19" s="90"/>
      <c r="F19" s="320"/>
      <c r="G19" s="90"/>
      <c r="H19" s="478"/>
    </row>
    <row r="20" spans="1:19" ht="18.75" customHeight="1" x14ac:dyDescent="0.3">
      <c r="B20" s="20"/>
      <c r="C20" s="20"/>
      <c r="D20" s="20"/>
      <c r="E20" s="20"/>
      <c r="F20" s="321"/>
      <c r="I20" s="264" t="s">
        <v>56</v>
      </c>
    </row>
    <row r="21" spans="1:19" ht="20.25" customHeight="1" x14ac:dyDescent="0.2">
      <c r="A21" s="547" t="s">
        <v>33</v>
      </c>
      <c r="B21" s="549" t="s">
        <v>51</v>
      </c>
      <c r="C21" s="547" t="s">
        <v>142</v>
      </c>
      <c r="D21" s="549" t="s">
        <v>12</v>
      </c>
      <c r="E21" s="549" t="s">
        <v>13</v>
      </c>
      <c r="F21" s="549" t="s">
        <v>14</v>
      </c>
      <c r="G21" s="549" t="s">
        <v>16</v>
      </c>
      <c r="H21" s="549">
        <v>2026</v>
      </c>
      <c r="I21" s="549"/>
    </row>
    <row r="22" spans="1:19" ht="12.75" customHeight="1" x14ac:dyDescent="0.2">
      <c r="A22" s="547"/>
      <c r="B22" s="549"/>
      <c r="C22" s="547"/>
      <c r="D22" s="549"/>
      <c r="E22" s="549"/>
      <c r="F22" s="549"/>
      <c r="G22" s="549"/>
      <c r="H22" s="549"/>
      <c r="I22" s="549"/>
    </row>
    <row r="23" spans="1:19" ht="37.5" customHeight="1" x14ac:dyDescent="0.2">
      <c r="A23" s="547"/>
      <c r="B23" s="549"/>
      <c r="C23" s="547"/>
      <c r="D23" s="549"/>
      <c r="E23" s="549"/>
      <c r="F23" s="549"/>
      <c r="G23" s="549"/>
      <c r="H23" s="484" t="s">
        <v>708</v>
      </c>
      <c r="I23" s="485" t="s">
        <v>709</v>
      </c>
    </row>
    <row r="24" spans="1:19" ht="18.75" x14ac:dyDescent="0.3">
      <c r="A24" s="24">
        <v>1</v>
      </c>
      <c r="B24" s="480">
        <v>2</v>
      </c>
      <c r="C24" s="479">
        <v>3</v>
      </c>
      <c r="D24" s="480">
        <v>4</v>
      </c>
      <c r="E24" s="480">
        <v>5</v>
      </c>
      <c r="F24" s="322">
        <v>6</v>
      </c>
      <c r="G24" s="480">
        <v>7</v>
      </c>
      <c r="H24" s="480">
        <v>8</v>
      </c>
      <c r="I24" s="480">
        <v>9</v>
      </c>
    </row>
    <row r="25" spans="1:19" ht="20.25" x14ac:dyDescent="0.3">
      <c r="A25" s="21"/>
      <c r="B25" s="23" t="s">
        <v>35</v>
      </c>
      <c r="C25" s="22"/>
      <c r="D25" s="16"/>
      <c r="E25" s="16"/>
      <c r="F25" s="47"/>
      <c r="G25" s="16"/>
      <c r="H25" s="486">
        <f>H27+H38+H356+H384+H403+H418+H436+H521+H678+H734+H766+H786</f>
        <v>14973.599999999997</v>
      </c>
      <c r="I25" s="486">
        <f>I27+I38+I356+I384+I403+I418+I436+I521+I678+I734+I766+I786</f>
        <v>6179768.9726299997</v>
      </c>
      <c r="P25" s="391">
        <v>6164795.3726300001</v>
      </c>
      <c r="Q25" s="391">
        <f>I25-P25</f>
        <v>14973.599999999627</v>
      </c>
      <c r="R25" s="392"/>
      <c r="S25" s="340"/>
    </row>
    <row r="26" spans="1:19" ht="12.2" customHeight="1" x14ac:dyDescent="0.35">
      <c r="A26" s="21"/>
      <c r="B26" s="16"/>
      <c r="C26" s="22"/>
      <c r="D26" s="16"/>
      <c r="E26" s="16"/>
      <c r="F26" s="47"/>
      <c r="G26" s="16"/>
      <c r="H26" s="16"/>
      <c r="I26" s="280"/>
      <c r="P26" s="301"/>
    </row>
    <row r="27" spans="1:19" ht="56.25" x14ac:dyDescent="0.3">
      <c r="A27" s="26" t="s">
        <v>34</v>
      </c>
      <c r="B27" s="3" t="s">
        <v>544</v>
      </c>
      <c r="C27" s="18" t="s">
        <v>32</v>
      </c>
      <c r="D27" s="17"/>
      <c r="E27" s="17"/>
      <c r="F27" s="19"/>
      <c r="G27" s="17"/>
      <c r="H27" s="280">
        <f t="shared" ref="H27:I29" si="0">H28</f>
        <v>0</v>
      </c>
      <c r="I27" s="280">
        <f t="shared" si="0"/>
        <v>7271.3</v>
      </c>
    </row>
    <row r="28" spans="1:19" ht="29.25" customHeight="1" x14ac:dyDescent="0.3">
      <c r="B28" s="99" t="s">
        <v>19</v>
      </c>
      <c r="C28" s="6" t="s">
        <v>32</v>
      </c>
      <c r="D28" s="7" t="s">
        <v>3</v>
      </c>
      <c r="E28" s="7"/>
      <c r="F28" s="8"/>
      <c r="G28" s="7"/>
      <c r="H28" s="281">
        <f t="shared" si="0"/>
        <v>0</v>
      </c>
      <c r="I28" s="281">
        <f t="shared" si="0"/>
        <v>7271.3</v>
      </c>
    </row>
    <row r="29" spans="1:19" ht="80.45" customHeight="1" x14ac:dyDescent="0.3">
      <c r="B29" s="93" t="s">
        <v>47</v>
      </c>
      <c r="C29" s="8" t="s">
        <v>32</v>
      </c>
      <c r="D29" s="9" t="s">
        <v>3</v>
      </c>
      <c r="E29" s="9" t="s">
        <v>8</v>
      </c>
      <c r="F29" s="8"/>
      <c r="G29" s="9"/>
      <c r="H29" s="281">
        <f t="shared" si="0"/>
        <v>0</v>
      </c>
      <c r="I29" s="281">
        <f t="shared" si="0"/>
        <v>7271.3</v>
      </c>
    </row>
    <row r="30" spans="1:19" ht="82.5" customHeight="1" x14ac:dyDescent="0.3">
      <c r="B30" s="93" t="s">
        <v>596</v>
      </c>
      <c r="C30" s="39">
        <v>901</v>
      </c>
      <c r="D30" s="30" t="s">
        <v>3</v>
      </c>
      <c r="E30" s="30" t="s">
        <v>8</v>
      </c>
      <c r="F30" s="30" t="s">
        <v>146</v>
      </c>
      <c r="G30" s="9"/>
      <c r="H30" s="281">
        <f>H31+H34</f>
        <v>0</v>
      </c>
      <c r="I30" s="281">
        <f>I31+I34</f>
        <v>7271.3</v>
      </c>
    </row>
    <row r="31" spans="1:19" ht="64.5" customHeight="1" x14ac:dyDescent="0.3">
      <c r="B31" s="94" t="s">
        <v>598</v>
      </c>
      <c r="C31" s="8" t="s">
        <v>32</v>
      </c>
      <c r="D31" s="30" t="s">
        <v>3</v>
      </c>
      <c r="E31" s="30" t="s">
        <v>8</v>
      </c>
      <c r="F31" s="30" t="s">
        <v>147</v>
      </c>
      <c r="G31" s="9"/>
      <c r="H31" s="281">
        <f>H32</f>
        <v>0</v>
      </c>
      <c r="I31" s="281">
        <f>I32</f>
        <v>3695.3</v>
      </c>
    </row>
    <row r="32" spans="1:19" ht="51" customHeight="1" x14ac:dyDescent="0.3">
      <c r="B32" s="94" t="s">
        <v>82</v>
      </c>
      <c r="C32" s="8" t="s">
        <v>32</v>
      </c>
      <c r="D32" s="30" t="s">
        <v>3</v>
      </c>
      <c r="E32" s="30" t="s">
        <v>8</v>
      </c>
      <c r="F32" s="30" t="s">
        <v>148</v>
      </c>
      <c r="G32" s="9"/>
      <c r="H32" s="281">
        <f>H33</f>
        <v>0</v>
      </c>
      <c r="I32" s="281">
        <f>I33</f>
        <v>3695.3</v>
      </c>
    </row>
    <row r="33" spans="1:9" ht="54.75" customHeight="1" x14ac:dyDescent="0.3">
      <c r="B33" s="94" t="s">
        <v>385</v>
      </c>
      <c r="C33" s="8" t="s">
        <v>32</v>
      </c>
      <c r="D33" s="30" t="s">
        <v>3</v>
      </c>
      <c r="E33" s="30" t="s">
        <v>8</v>
      </c>
      <c r="F33" s="30" t="s">
        <v>148</v>
      </c>
      <c r="G33" s="9" t="s">
        <v>73</v>
      </c>
      <c r="H33" s="9"/>
      <c r="I33" s="281">
        <v>3695.3</v>
      </c>
    </row>
    <row r="34" spans="1:9" ht="63" customHeight="1" x14ac:dyDescent="0.3">
      <c r="B34" s="94" t="s">
        <v>599</v>
      </c>
      <c r="C34" s="8" t="s">
        <v>32</v>
      </c>
      <c r="D34" s="30" t="s">
        <v>3</v>
      </c>
      <c r="E34" s="30" t="s">
        <v>8</v>
      </c>
      <c r="F34" s="30" t="s">
        <v>149</v>
      </c>
      <c r="G34" s="9"/>
      <c r="H34" s="281">
        <f>H35</f>
        <v>0</v>
      </c>
      <c r="I34" s="281">
        <f>I35</f>
        <v>3576</v>
      </c>
    </row>
    <row r="35" spans="1:9" ht="42.75" customHeight="1" x14ac:dyDescent="0.3">
      <c r="B35" s="94" t="s">
        <v>82</v>
      </c>
      <c r="C35" s="8" t="s">
        <v>32</v>
      </c>
      <c r="D35" s="30" t="s">
        <v>3</v>
      </c>
      <c r="E35" s="30" t="s">
        <v>8</v>
      </c>
      <c r="F35" s="30" t="s">
        <v>150</v>
      </c>
      <c r="G35" s="9"/>
      <c r="H35" s="281">
        <f>H36+H37</f>
        <v>0</v>
      </c>
      <c r="I35" s="281">
        <f>I36+I37</f>
        <v>3576</v>
      </c>
    </row>
    <row r="36" spans="1:9" ht="55.5" customHeight="1" x14ac:dyDescent="0.3">
      <c r="B36" s="94" t="s">
        <v>385</v>
      </c>
      <c r="C36" s="8" t="s">
        <v>32</v>
      </c>
      <c r="D36" s="30" t="s">
        <v>3</v>
      </c>
      <c r="E36" s="30" t="s">
        <v>8</v>
      </c>
      <c r="F36" s="30" t="s">
        <v>150</v>
      </c>
      <c r="G36" s="9" t="s">
        <v>73</v>
      </c>
      <c r="H36" s="9"/>
      <c r="I36" s="281">
        <v>3341.5</v>
      </c>
    </row>
    <row r="37" spans="1:9" ht="59.25" customHeight="1" x14ac:dyDescent="0.3">
      <c r="B37" s="91" t="s">
        <v>89</v>
      </c>
      <c r="C37" s="8" t="s">
        <v>32</v>
      </c>
      <c r="D37" s="9" t="s">
        <v>3</v>
      </c>
      <c r="E37" s="9" t="s">
        <v>8</v>
      </c>
      <c r="F37" s="30" t="s">
        <v>150</v>
      </c>
      <c r="G37" s="9" t="s">
        <v>74</v>
      </c>
      <c r="H37" s="9"/>
      <c r="I37" s="281">
        <v>234.5</v>
      </c>
    </row>
    <row r="38" spans="1:9" ht="81" customHeight="1" x14ac:dyDescent="0.2">
      <c r="A38" s="25" t="s">
        <v>36</v>
      </c>
      <c r="B38" s="3" t="s">
        <v>545</v>
      </c>
      <c r="C38" s="18" t="s">
        <v>22</v>
      </c>
      <c r="D38" s="548"/>
      <c r="E38" s="548"/>
      <c r="F38" s="548"/>
      <c r="G38" s="548"/>
      <c r="H38" s="282">
        <f>H39+H145+H182+H248+H305+H283+H348+H269+H139+H299</f>
        <v>18302.399999999998</v>
      </c>
      <c r="I38" s="282">
        <f>I39+I145+I182+I248+I305+I283+I348+I269+I139+I299</f>
        <v>1430761.77263</v>
      </c>
    </row>
    <row r="39" spans="1:9" ht="31.7" customHeight="1" x14ac:dyDescent="0.3">
      <c r="B39" s="13" t="s">
        <v>19</v>
      </c>
      <c r="C39" s="8" t="s">
        <v>22</v>
      </c>
      <c r="D39" s="9" t="s">
        <v>3</v>
      </c>
      <c r="E39" s="9"/>
      <c r="F39" s="8"/>
      <c r="G39" s="9"/>
      <c r="H39" s="70">
        <f>H40+H45+H79+H84+H74</f>
        <v>-22290.300000000003</v>
      </c>
      <c r="I39" s="70">
        <f>I40+I45+I79+I84+I74</f>
        <v>333063.17200000002</v>
      </c>
    </row>
    <row r="40" spans="1:9" ht="64.5" customHeight="1" x14ac:dyDescent="0.3">
      <c r="B40" s="124" t="s">
        <v>57</v>
      </c>
      <c r="C40" s="8" t="s">
        <v>22</v>
      </c>
      <c r="D40" s="9" t="s">
        <v>3</v>
      </c>
      <c r="E40" s="9" t="s">
        <v>6</v>
      </c>
      <c r="F40" s="8"/>
      <c r="G40" s="9"/>
      <c r="H40" s="281">
        <f t="shared" ref="H40:I43" si="1">H41</f>
        <v>0</v>
      </c>
      <c r="I40" s="281">
        <f t="shared" si="1"/>
        <v>3862.7</v>
      </c>
    </row>
    <row r="41" spans="1:9" ht="79.5" customHeight="1" x14ac:dyDescent="0.3">
      <c r="B41" s="110" t="s">
        <v>600</v>
      </c>
      <c r="C41" s="8" t="s">
        <v>22</v>
      </c>
      <c r="D41" s="32" t="s">
        <v>3</v>
      </c>
      <c r="E41" s="32" t="s">
        <v>6</v>
      </c>
      <c r="F41" s="32" t="s">
        <v>153</v>
      </c>
      <c r="G41" s="9"/>
      <c r="H41" s="281">
        <f t="shared" si="1"/>
        <v>0</v>
      </c>
      <c r="I41" s="281">
        <f t="shared" si="1"/>
        <v>3862.7</v>
      </c>
    </row>
    <row r="42" spans="1:9" ht="64.5" customHeight="1" x14ac:dyDescent="0.3">
      <c r="B42" s="109" t="s">
        <v>601</v>
      </c>
      <c r="C42" s="8" t="s">
        <v>22</v>
      </c>
      <c r="D42" s="30" t="s">
        <v>3</v>
      </c>
      <c r="E42" s="30" t="s">
        <v>6</v>
      </c>
      <c r="F42" s="30" t="s">
        <v>152</v>
      </c>
      <c r="G42" s="9"/>
      <c r="H42" s="281">
        <f t="shared" si="1"/>
        <v>0</v>
      </c>
      <c r="I42" s="281">
        <f t="shared" si="1"/>
        <v>3862.7</v>
      </c>
    </row>
    <row r="43" spans="1:9" ht="43.5" customHeight="1" x14ac:dyDescent="0.3">
      <c r="B43" s="108" t="s">
        <v>82</v>
      </c>
      <c r="C43" s="8" t="s">
        <v>22</v>
      </c>
      <c r="D43" s="30" t="s">
        <v>3</v>
      </c>
      <c r="E43" s="30" t="s">
        <v>6</v>
      </c>
      <c r="F43" s="30" t="s">
        <v>151</v>
      </c>
      <c r="G43" s="30"/>
      <c r="H43" s="281">
        <f t="shared" si="1"/>
        <v>0</v>
      </c>
      <c r="I43" s="281">
        <f t="shared" si="1"/>
        <v>3862.7</v>
      </c>
    </row>
    <row r="44" spans="1:9" ht="51" customHeight="1" x14ac:dyDescent="0.3">
      <c r="B44" s="108" t="s">
        <v>385</v>
      </c>
      <c r="C44" s="8" t="s">
        <v>22</v>
      </c>
      <c r="D44" s="30" t="s">
        <v>3</v>
      </c>
      <c r="E44" s="30" t="s">
        <v>6</v>
      </c>
      <c r="F44" s="30" t="s">
        <v>151</v>
      </c>
      <c r="G44" s="30" t="s">
        <v>73</v>
      </c>
      <c r="H44" s="70"/>
      <c r="I44" s="281">
        <f>3862.7-307.7+307.7-1000+1000</f>
        <v>3862.7</v>
      </c>
    </row>
    <row r="45" spans="1:9" ht="81.75" customHeight="1" x14ac:dyDescent="0.3">
      <c r="B45" s="108" t="s">
        <v>477</v>
      </c>
      <c r="C45" s="8" t="s">
        <v>22</v>
      </c>
      <c r="D45" s="2" t="s">
        <v>3</v>
      </c>
      <c r="E45" s="2" t="s">
        <v>10</v>
      </c>
      <c r="F45" s="8"/>
      <c r="G45" s="2"/>
      <c r="H45" s="70">
        <f>H46+H64+H70</f>
        <v>0</v>
      </c>
      <c r="I45" s="70">
        <f>I46+I64+I70</f>
        <v>170920.8</v>
      </c>
    </row>
    <row r="46" spans="1:9" ht="85.5" customHeight="1" x14ac:dyDescent="0.3">
      <c r="B46" s="126" t="s">
        <v>602</v>
      </c>
      <c r="C46" s="8" t="s">
        <v>22</v>
      </c>
      <c r="D46" s="30" t="s">
        <v>3</v>
      </c>
      <c r="E46" s="30" t="s">
        <v>10</v>
      </c>
      <c r="F46" s="30" t="s">
        <v>155</v>
      </c>
      <c r="G46" s="2"/>
      <c r="H46" s="70">
        <f>H47</f>
        <v>0</v>
      </c>
      <c r="I46" s="70">
        <f>I47</f>
        <v>169824.69999999998</v>
      </c>
    </row>
    <row r="47" spans="1:9" ht="102.75" customHeight="1" x14ac:dyDescent="0.3">
      <c r="B47" s="211" t="s">
        <v>603</v>
      </c>
      <c r="C47" s="8" t="s">
        <v>22</v>
      </c>
      <c r="D47" s="30" t="s">
        <v>3</v>
      </c>
      <c r="E47" s="30" t="s">
        <v>10</v>
      </c>
      <c r="F47" s="30" t="s">
        <v>256</v>
      </c>
      <c r="G47" s="2"/>
      <c r="H47" s="70">
        <f>H48+H54</f>
        <v>0</v>
      </c>
      <c r="I47" s="70">
        <f>I48+I54</f>
        <v>169824.69999999998</v>
      </c>
    </row>
    <row r="48" spans="1:9" ht="87" customHeight="1" x14ac:dyDescent="0.3">
      <c r="B48" s="337" t="s">
        <v>604</v>
      </c>
      <c r="C48" s="8" t="s">
        <v>22</v>
      </c>
      <c r="D48" s="30" t="s">
        <v>3</v>
      </c>
      <c r="E48" s="30" t="s">
        <v>10</v>
      </c>
      <c r="F48" s="30" t="s">
        <v>257</v>
      </c>
      <c r="G48" s="2"/>
      <c r="H48" s="422">
        <f>H49</f>
        <v>0</v>
      </c>
      <c r="I48" s="422">
        <f>I49</f>
        <v>161511.49999999997</v>
      </c>
    </row>
    <row r="49" spans="2:9" ht="48.75" customHeight="1" x14ac:dyDescent="0.3">
      <c r="B49" s="337" t="s">
        <v>82</v>
      </c>
      <c r="C49" s="8" t="s">
        <v>22</v>
      </c>
      <c r="D49" s="30" t="s">
        <v>3</v>
      </c>
      <c r="E49" s="30" t="s">
        <v>10</v>
      </c>
      <c r="F49" s="107" t="s">
        <v>258</v>
      </c>
      <c r="G49" s="30"/>
      <c r="H49" s="422">
        <f>H50+H51+H53+H52</f>
        <v>0</v>
      </c>
      <c r="I49" s="422">
        <f>I50+I51+I53+I52</f>
        <v>161511.49999999997</v>
      </c>
    </row>
    <row r="50" spans="2:9" ht="49.7" customHeight="1" x14ac:dyDescent="0.3">
      <c r="B50" s="337" t="s">
        <v>385</v>
      </c>
      <c r="C50" s="8" t="s">
        <v>22</v>
      </c>
      <c r="D50" s="30" t="s">
        <v>3</v>
      </c>
      <c r="E50" s="30" t="s">
        <v>10</v>
      </c>
      <c r="F50" s="107" t="s">
        <v>258</v>
      </c>
      <c r="G50" s="30" t="s">
        <v>73</v>
      </c>
      <c r="H50" s="422"/>
      <c r="I50" s="299">
        <f>163569.8-3511.5-2309.9+370-20-2.7+2309.9</f>
        <v>160405.59999999998</v>
      </c>
    </row>
    <row r="51" spans="2:9" ht="61.5" customHeight="1" x14ac:dyDescent="0.3">
      <c r="B51" s="278" t="s">
        <v>89</v>
      </c>
      <c r="C51" s="8" t="s">
        <v>22</v>
      </c>
      <c r="D51" s="30" t="s">
        <v>3</v>
      </c>
      <c r="E51" s="30" t="s">
        <v>10</v>
      </c>
      <c r="F51" s="107" t="s">
        <v>258</v>
      </c>
      <c r="G51" s="8" t="s">
        <v>74</v>
      </c>
      <c r="H51" s="422"/>
      <c r="I51" s="299">
        <f>297.1+2.7</f>
        <v>299.8</v>
      </c>
    </row>
    <row r="52" spans="2:9" ht="49.5" customHeight="1" x14ac:dyDescent="0.3">
      <c r="B52" s="278" t="s">
        <v>273</v>
      </c>
      <c r="C52" s="8" t="s">
        <v>22</v>
      </c>
      <c r="D52" s="30" t="s">
        <v>3</v>
      </c>
      <c r="E52" s="30" t="s">
        <v>10</v>
      </c>
      <c r="F52" s="107" t="s">
        <v>258</v>
      </c>
      <c r="G52" s="8" t="s">
        <v>272</v>
      </c>
      <c r="H52" s="422"/>
      <c r="I52" s="299">
        <v>20</v>
      </c>
    </row>
    <row r="53" spans="2:9" ht="24.75" customHeight="1" x14ac:dyDescent="0.3">
      <c r="B53" s="91" t="s">
        <v>141</v>
      </c>
      <c r="C53" s="8" t="s">
        <v>22</v>
      </c>
      <c r="D53" s="30" t="s">
        <v>3</v>
      </c>
      <c r="E53" s="30" t="s">
        <v>10</v>
      </c>
      <c r="F53" s="107" t="s">
        <v>258</v>
      </c>
      <c r="G53" s="8" t="s">
        <v>75</v>
      </c>
      <c r="H53" s="422"/>
      <c r="I53" s="299">
        <v>786.1</v>
      </c>
    </row>
    <row r="54" spans="2:9" ht="80.25" customHeight="1" x14ac:dyDescent="0.3">
      <c r="B54" s="278" t="s">
        <v>605</v>
      </c>
      <c r="C54" s="8" t="s">
        <v>22</v>
      </c>
      <c r="D54" s="30" t="s">
        <v>3</v>
      </c>
      <c r="E54" s="30" t="s">
        <v>10</v>
      </c>
      <c r="F54" s="30" t="s">
        <v>379</v>
      </c>
      <c r="G54" s="2"/>
      <c r="H54" s="422">
        <f>H55+H61+H58</f>
        <v>0</v>
      </c>
      <c r="I54" s="422">
        <f>I55+I61+I58</f>
        <v>8313.2000000000007</v>
      </c>
    </row>
    <row r="55" spans="2:9" ht="213.75" customHeight="1" x14ac:dyDescent="0.3">
      <c r="B55" s="307" t="s">
        <v>535</v>
      </c>
      <c r="C55" s="8" t="s">
        <v>22</v>
      </c>
      <c r="D55" s="30" t="s">
        <v>3</v>
      </c>
      <c r="E55" s="30" t="s">
        <v>10</v>
      </c>
      <c r="F55" s="30" t="s">
        <v>380</v>
      </c>
      <c r="G55" s="2"/>
      <c r="H55" s="299">
        <f>H56+H57</f>
        <v>0</v>
      </c>
      <c r="I55" s="299">
        <f>I56+I57</f>
        <v>982.6</v>
      </c>
    </row>
    <row r="56" spans="2:9" ht="44.45" customHeight="1" x14ac:dyDescent="0.3">
      <c r="B56" s="328" t="s">
        <v>385</v>
      </c>
      <c r="C56" s="8" t="s">
        <v>22</v>
      </c>
      <c r="D56" s="33" t="s">
        <v>3</v>
      </c>
      <c r="E56" s="33" t="s">
        <v>10</v>
      </c>
      <c r="F56" s="30" t="s">
        <v>380</v>
      </c>
      <c r="G56" s="30" t="s">
        <v>73</v>
      </c>
      <c r="H56" s="30"/>
      <c r="I56" s="281">
        <v>898.4</v>
      </c>
    </row>
    <row r="57" spans="2:9" ht="72" customHeight="1" x14ac:dyDescent="0.3">
      <c r="B57" s="278" t="s">
        <v>89</v>
      </c>
      <c r="C57" s="8" t="s">
        <v>22</v>
      </c>
      <c r="D57" s="33" t="s">
        <v>3</v>
      </c>
      <c r="E57" s="33" t="s">
        <v>10</v>
      </c>
      <c r="F57" s="30" t="s">
        <v>380</v>
      </c>
      <c r="G57" s="30" t="s">
        <v>74</v>
      </c>
      <c r="H57" s="30"/>
      <c r="I57" s="281">
        <v>84.2</v>
      </c>
    </row>
    <row r="58" spans="2:9" ht="77.25" customHeight="1" x14ac:dyDescent="0.3">
      <c r="B58" s="278" t="s">
        <v>405</v>
      </c>
      <c r="C58" s="8" t="s">
        <v>22</v>
      </c>
      <c r="D58" s="33" t="s">
        <v>3</v>
      </c>
      <c r="E58" s="33" t="s">
        <v>10</v>
      </c>
      <c r="F58" s="33" t="s">
        <v>381</v>
      </c>
      <c r="G58" s="30"/>
      <c r="H58" s="299">
        <f>H59+H60</f>
        <v>0</v>
      </c>
      <c r="I58" s="299">
        <f>I59+I60</f>
        <v>1959.4</v>
      </c>
    </row>
    <row r="59" spans="2:9" ht="56.25" customHeight="1" x14ac:dyDescent="0.3">
      <c r="B59" s="328" t="s">
        <v>385</v>
      </c>
      <c r="C59" s="8" t="s">
        <v>22</v>
      </c>
      <c r="D59" s="33" t="s">
        <v>3</v>
      </c>
      <c r="E59" s="33" t="s">
        <v>10</v>
      </c>
      <c r="F59" s="33" t="s">
        <v>381</v>
      </c>
      <c r="G59" s="30" t="s">
        <v>73</v>
      </c>
      <c r="H59" s="30"/>
      <c r="I59" s="299">
        <v>1811.4</v>
      </c>
    </row>
    <row r="60" spans="2:9" ht="72" customHeight="1" x14ac:dyDescent="0.3">
      <c r="B60" s="278" t="s">
        <v>89</v>
      </c>
      <c r="C60" s="8" t="s">
        <v>22</v>
      </c>
      <c r="D60" s="33" t="s">
        <v>3</v>
      </c>
      <c r="E60" s="33" t="s">
        <v>10</v>
      </c>
      <c r="F60" s="33" t="s">
        <v>381</v>
      </c>
      <c r="G60" s="30" t="s">
        <v>74</v>
      </c>
      <c r="H60" s="30"/>
      <c r="I60" s="299">
        <v>148</v>
      </c>
    </row>
    <row r="61" spans="2:9" ht="82.5" customHeight="1" x14ac:dyDescent="0.3">
      <c r="B61" s="93" t="s">
        <v>338</v>
      </c>
      <c r="C61" s="75" t="s">
        <v>22</v>
      </c>
      <c r="D61" s="79" t="s">
        <v>3</v>
      </c>
      <c r="E61" s="79" t="s">
        <v>10</v>
      </c>
      <c r="F61" s="79" t="s">
        <v>467</v>
      </c>
      <c r="G61" s="8"/>
      <c r="I61" s="299">
        <f>I62+I63</f>
        <v>5371.2</v>
      </c>
    </row>
    <row r="62" spans="2:9" ht="42" customHeight="1" x14ac:dyDescent="0.3">
      <c r="B62" s="94" t="s">
        <v>385</v>
      </c>
      <c r="C62" s="75" t="s">
        <v>22</v>
      </c>
      <c r="D62" s="79" t="s">
        <v>3</v>
      </c>
      <c r="E62" s="79" t="s">
        <v>10</v>
      </c>
      <c r="F62" s="79" t="s">
        <v>467</v>
      </c>
      <c r="G62" s="30" t="s">
        <v>73</v>
      </c>
      <c r="H62" s="30"/>
      <c r="I62" s="299">
        <v>5062.8999999999996</v>
      </c>
    </row>
    <row r="63" spans="2:9" ht="61.5" customHeight="1" x14ac:dyDescent="0.3">
      <c r="B63" s="91" t="s">
        <v>89</v>
      </c>
      <c r="C63" s="75" t="s">
        <v>22</v>
      </c>
      <c r="D63" s="79" t="s">
        <v>3</v>
      </c>
      <c r="E63" s="79" t="s">
        <v>10</v>
      </c>
      <c r="F63" s="79" t="s">
        <v>467</v>
      </c>
      <c r="G63" s="30" t="s">
        <v>74</v>
      </c>
      <c r="H63" s="30"/>
      <c r="I63" s="299">
        <v>308.3</v>
      </c>
    </row>
    <row r="64" spans="2:9" ht="84.75" customHeight="1" x14ac:dyDescent="0.3">
      <c r="B64" s="106" t="s">
        <v>560</v>
      </c>
      <c r="C64" s="73" t="s">
        <v>22</v>
      </c>
      <c r="D64" s="73" t="s">
        <v>3</v>
      </c>
      <c r="E64" s="73" t="s">
        <v>10</v>
      </c>
      <c r="F64" s="73" t="s">
        <v>161</v>
      </c>
      <c r="G64" s="107"/>
      <c r="H64" s="283">
        <f t="shared" ref="H64:I66" si="2">H65</f>
        <v>0</v>
      </c>
      <c r="I64" s="283">
        <f t="shared" si="2"/>
        <v>571.1</v>
      </c>
    </row>
    <row r="65" spans="2:9" ht="28.5" customHeight="1" x14ac:dyDescent="0.3">
      <c r="B65" s="106" t="s">
        <v>283</v>
      </c>
      <c r="C65" s="73" t="s">
        <v>22</v>
      </c>
      <c r="D65" s="73" t="s">
        <v>3</v>
      </c>
      <c r="E65" s="73" t="s">
        <v>10</v>
      </c>
      <c r="F65" s="73" t="s">
        <v>282</v>
      </c>
      <c r="G65" s="107"/>
      <c r="H65" s="283">
        <f>H66+H68</f>
        <v>0</v>
      </c>
      <c r="I65" s="283">
        <f>I66+I68</f>
        <v>571.1</v>
      </c>
    </row>
    <row r="66" spans="2:9" ht="48.75" customHeight="1" x14ac:dyDescent="0.3">
      <c r="B66" s="106" t="s">
        <v>354</v>
      </c>
      <c r="C66" s="73" t="s">
        <v>22</v>
      </c>
      <c r="D66" s="73" t="s">
        <v>3</v>
      </c>
      <c r="E66" s="73" t="s">
        <v>10</v>
      </c>
      <c r="F66" s="73" t="s">
        <v>362</v>
      </c>
      <c r="G66" s="107"/>
      <c r="H66" s="283">
        <f t="shared" si="2"/>
        <v>0</v>
      </c>
      <c r="I66" s="283">
        <f t="shared" si="2"/>
        <v>102.10000000000001</v>
      </c>
    </row>
    <row r="67" spans="2:9" ht="63.75" customHeight="1" x14ac:dyDescent="0.3">
      <c r="B67" s="106" t="s">
        <v>89</v>
      </c>
      <c r="C67" s="73" t="s">
        <v>22</v>
      </c>
      <c r="D67" s="73" t="s">
        <v>3</v>
      </c>
      <c r="E67" s="73" t="s">
        <v>10</v>
      </c>
      <c r="F67" s="73" t="s">
        <v>362</v>
      </c>
      <c r="G67" s="107" t="s">
        <v>74</v>
      </c>
      <c r="H67" s="283"/>
      <c r="I67" s="283">
        <f>22.2+79.9</f>
        <v>102.10000000000001</v>
      </c>
    </row>
    <row r="68" spans="2:9" ht="63.75" customHeight="1" x14ac:dyDescent="0.3">
      <c r="B68" s="106" t="s">
        <v>420</v>
      </c>
      <c r="C68" s="73" t="s">
        <v>22</v>
      </c>
      <c r="D68" s="73" t="s">
        <v>3</v>
      </c>
      <c r="E68" s="73" t="s">
        <v>10</v>
      </c>
      <c r="F68" s="73" t="s">
        <v>421</v>
      </c>
      <c r="G68" s="107"/>
      <c r="H68" s="283">
        <f>H69</f>
        <v>0</v>
      </c>
      <c r="I68" s="283">
        <f>I69</f>
        <v>469</v>
      </c>
    </row>
    <row r="69" spans="2:9" ht="63.75" customHeight="1" x14ac:dyDescent="0.3">
      <c r="B69" s="106" t="s">
        <v>89</v>
      </c>
      <c r="C69" s="73" t="s">
        <v>22</v>
      </c>
      <c r="D69" s="73" t="s">
        <v>3</v>
      </c>
      <c r="E69" s="73" t="s">
        <v>10</v>
      </c>
      <c r="F69" s="73" t="s">
        <v>421</v>
      </c>
      <c r="G69" s="107" t="s">
        <v>74</v>
      </c>
      <c r="H69" s="107"/>
      <c r="I69" s="283">
        <v>469</v>
      </c>
    </row>
    <row r="70" spans="2:9" ht="75" x14ac:dyDescent="0.3">
      <c r="B70" s="278" t="s">
        <v>583</v>
      </c>
      <c r="C70" s="8" t="s">
        <v>22</v>
      </c>
      <c r="D70" s="29" t="s">
        <v>3</v>
      </c>
      <c r="E70" s="29" t="s">
        <v>10</v>
      </c>
      <c r="F70" s="76" t="s">
        <v>202</v>
      </c>
      <c r="G70" s="107"/>
      <c r="H70" s="283">
        <f t="shared" ref="H70:I72" si="3">H71</f>
        <v>0</v>
      </c>
      <c r="I70" s="283">
        <f t="shared" si="3"/>
        <v>525</v>
      </c>
    </row>
    <row r="71" spans="2:9" ht="75" x14ac:dyDescent="0.3">
      <c r="B71" s="487" t="s">
        <v>243</v>
      </c>
      <c r="C71" s="8" t="s">
        <v>22</v>
      </c>
      <c r="D71" s="29" t="s">
        <v>3</v>
      </c>
      <c r="E71" s="29" t="s">
        <v>10</v>
      </c>
      <c r="F71" s="8" t="s">
        <v>213</v>
      </c>
      <c r="G71" s="29"/>
      <c r="H71" s="283">
        <f t="shared" si="3"/>
        <v>0</v>
      </c>
      <c r="I71" s="283">
        <f t="shared" si="3"/>
        <v>525</v>
      </c>
    </row>
    <row r="72" spans="2:9" ht="75" x14ac:dyDescent="0.3">
      <c r="B72" s="487" t="s">
        <v>244</v>
      </c>
      <c r="C72" s="8" t="s">
        <v>22</v>
      </c>
      <c r="D72" s="29" t="s">
        <v>3</v>
      </c>
      <c r="E72" s="29" t="s">
        <v>10</v>
      </c>
      <c r="F72" s="8" t="s">
        <v>441</v>
      </c>
      <c r="G72" s="29"/>
      <c r="H72" s="283">
        <f t="shared" si="3"/>
        <v>0</v>
      </c>
      <c r="I72" s="283">
        <f t="shared" si="3"/>
        <v>525</v>
      </c>
    </row>
    <row r="73" spans="2:9" ht="63.75" customHeight="1" x14ac:dyDescent="0.3">
      <c r="B73" s="94" t="s">
        <v>385</v>
      </c>
      <c r="C73" s="8" t="s">
        <v>22</v>
      </c>
      <c r="D73" s="29" t="s">
        <v>3</v>
      </c>
      <c r="E73" s="29" t="s">
        <v>10</v>
      </c>
      <c r="F73" s="8" t="s">
        <v>441</v>
      </c>
      <c r="G73" s="29" t="s">
        <v>73</v>
      </c>
      <c r="H73" s="283"/>
      <c r="I73" s="283">
        <f>30+330+165</f>
        <v>525</v>
      </c>
    </row>
    <row r="74" spans="2:9" ht="27" customHeight="1" x14ac:dyDescent="0.3">
      <c r="B74" s="261" t="s">
        <v>343</v>
      </c>
      <c r="C74" s="8" t="s">
        <v>22</v>
      </c>
      <c r="D74" s="33" t="s">
        <v>3</v>
      </c>
      <c r="E74" s="33" t="s">
        <v>5</v>
      </c>
      <c r="F74" s="33"/>
      <c r="G74" s="30"/>
      <c r="H74" s="362">
        <f>H75</f>
        <v>0</v>
      </c>
      <c r="I74" s="283">
        <f>I75</f>
        <v>120</v>
      </c>
    </row>
    <row r="75" spans="2:9" ht="67.7" customHeight="1" x14ac:dyDescent="0.3">
      <c r="B75" s="261" t="s">
        <v>344</v>
      </c>
      <c r="C75" s="8" t="s">
        <v>22</v>
      </c>
      <c r="D75" s="33" t="s">
        <v>3</v>
      </c>
      <c r="E75" s="33" t="s">
        <v>5</v>
      </c>
      <c r="F75" s="33" t="s">
        <v>345</v>
      </c>
      <c r="G75" s="30"/>
      <c r="H75" s="362">
        <f t="shared" ref="H75:I77" si="4">H76</f>
        <v>0</v>
      </c>
      <c r="I75" s="281">
        <f t="shared" si="4"/>
        <v>120</v>
      </c>
    </row>
    <row r="76" spans="2:9" ht="69" customHeight="1" x14ac:dyDescent="0.3">
      <c r="B76" s="261" t="s">
        <v>346</v>
      </c>
      <c r="C76" s="8" t="s">
        <v>22</v>
      </c>
      <c r="D76" s="33" t="s">
        <v>3</v>
      </c>
      <c r="E76" s="33" t="s">
        <v>5</v>
      </c>
      <c r="F76" s="33" t="s">
        <v>347</v>
      </c>
      <c r="G76" s="30"/>
      <c r="H76" s="362">
        <f t="shared" si="4"/>
        <v>0</v>
      </c>
      <c r="I76" s="281">
        <f t="shared" si="4"/>
        <v>120</v>
      </c>
    </row>
    <row r="77" spans="2:9" ht="85.7" customHeight="1" x14ac:dyDescent="0.3">
      <c r="B77" s="261" t="s">
        <v>348</v>
      </c>
      <c r="C77" s="8" t="s">
        <v>22</v>
      </c>
      <c r="D77" s="33" t="s">
        <v>3</v>
      </c>
      <c r="E77" s="33" t="s">
        <v>5</v>
      </c>
      <c r="F77" s="33" t="s">
        <v>349</v>
      </c>
      <c r="G77" s="30"/>
      <c r="H77" s="362">
        <f t="shared" si="4"/>
        <v>0</v>
      </c>
      <c r="I77" s="281">
        <f t="shared" si="4"/>
        <v>120</v>
      </c>
    </row>
    <row r="78" spans="2:9" ht="63.75" customHeight="1" x14ac:dyDescent="0.3">
      <c r="B78" s="261" t="s">
        <v>89</v>
      </c>
      <c r="C78" s="8" t="s">
        <v>22</v>
      </c>
      <c r="D78" s="33" t="s">
        <v>3</v>
      </c>
      <c r="E78" s="33" t="s">
        <v>5</v>
      </c>
      <c r="F78" s="33" t="s">
        <v>349</v>
      </c>
      <c r="G78" s="30" t="s">
        <v>74</v>
      </c>
      <c r="H78" s="362"/>
      <c r="I78" s="281">
        <f>119.5+0.5</f>
        <v>120</v>
      </c>
    </row>
    <row r="79" spans="2:9" ht="28.5" customHeight="1" x14ac:dyDescent="0.3">
      <c r="B79" s="150" t="s">
        <v>71</v>
      </c>
      <c r="C79" s="8" t="s">
        <v>22</v>
      </c>
      <c r="D79" s="8" t="s">
        <v>3</v>
      </c>
      <c r="E79" s="2" t="s">
        <v>26</v>
      </c>
      <c r="F79" s="8"/>
      <c r="G79" s="2"/>
      <c r="H79" s="283">
        <f t="shared" ref="H79:I82" si="5">H80</f>
        <v>-267</v>
      </c>
      <c r="I79" s="281">
        <f t="shared" si="5"/>
        <v>1747</v>
      </c>
    </row>
    <row r="80" spans="2:9" ht="45" customHeight="1" x14ac:dyDescent="0.3">
      <c r="B80" s="142" t="s">
        <v>84</v>
      </c>
      <c r="C80" s="8" t="s">
        <v>22</v>
      </c>
      <c r="D80" s="8" t="s">
        <v>3</v>
      </c>
      <c r="E80" s="2" t="s">
        <v>26</v>
      </c>
      <c r="F80" s="8" t="s">
        <v>156</v>
      </c>
      <c r="G80" s="2"/>
      <c r="H80" s="283">
        <f>H82</f>
        <v>-267</v>
      </c>
      <c r="I80" s="281">
        <f>I82</f>
        <v>1747</v>
      </c>
    </row>
    <row r="81" spans="2:9" ht="30.75" customHeight="1" x14ac:dyDescent="0.3">
      <c r="B81" s="142" t="s">
        <v>334</v>
      </c>
      <c r="C81" s="8" t="s">
        <v>22</v>
      </c>
      <c r="D81" s="8" t="s">
        <v>3</v>
      </c>
      <c r="E81" s="2" t="s">
        <v>26</v>
      </c>
      <c r="F81" s="8" t="s">
        <v>157</v>
      </c>
      <c r="G81" s="2"/>
      <c r="H81" s="283">
        <f>H82</f>
        <v>-267</v>
      </c>
      <c r="I81" s="281">
        <f>I82</f>
        <v>1747</v>
      </c>
    </row>
    <row r="82" spans="2:9" ht="60" customHeight="1" x14ac:dyDescent="0.3">
      <c r="B82" s="131" t="s">
        <v>607</v>
      </c>
      <c r="C82" s="8" t="s">
        <v>22</v>
      </c>
      <c r="D82" s="8" t="s">
        <v>3</v>
      </c>
      <c r="E82" s="2" t="s">
        <v>26</v>
      </c>
      <c r="F82" s="8" t="s">
        <v>335</v>
      </c>
      <c r="G82" s="2"/>
      <c r="H82" s="283">
        <f t="shared" si="5"/>
        <v>-267</v>
      </c>
      <c r="I82" s="360">
        <f t="shared" si="5"/>
        <v>1747</v>
      </c>
    </row>
    <row r="83" spans="2:9" ht="27" customHeight="1" x14ac:dyDescent="0.3">
      <c r="B83" s="142" t="s">
        <v>91</v>
      </c>
      <c r="C83" s="8" t="s">
        <v>22</v>
      </c>
      <c r="D83" s="8" t="s">
        <v>3</v>
      </c>
      <c r="E83" s="2" t="s">
        <v>26</v>
      </c>
      <c r="F83" s="8" t="s">
        <v>335</v>
      </c>
      <c r="G83" s="2" t="s">
        <v>90</v>
      </c>
      <c r="H83" s="283">
        <f>-1767+1500</f>
        <v>-267</v>
      </c>
      <c r="I83" s="281">
        <f>1000-486+1500-1767+1500</f>
        <v>1747</v>
      </c>
    </row>
    <row r="84" spans="2:9" ht="25.5" customHeight="1" x14ac:dyDescent="0.3">
      <c r="B84" s="129" t="s">
        <v>24</v>
      </c>
      <c r="C84" s="8" t="s">
        <v>22</v>
      </c>
      <c r="D84" s="8" t="s">
        <v>3</v>
      </c>
      <c r="E84" s="2" t="s">
        <v>58</v>
      </c>
      <c r="F84" s="8"/>
      <c r="G84" s="2"/>
      <c r="H84" s="362">
        <f>H85+H97+H102+H106+H110+H117+H129+H122+H134</f>
        <v>-22023.300000000003</v>
      </c>
      <c r="I84" s="362">
        <f>I85+I97+I102+I106+I110+I117+I129+I122+I134</f>
        <v>156412.67200000002</v>
      </c>
    </row>
    <row r="85" spans="2:9" ht="84" customHeight="1" x14ac:dyDescent="0.3">
      <c r="B85" s="224" t="s">
        <v>559</v>
      </c>
      <c r="C85" s="8" t="s">
        <v>22</v>
      </c>
      <c r="D85" s="30" t="s">
        <v>3</v>
      </c>
      <c r="E85" s="30" t="s">
        <v>58</v>
      </c>
      <c r="F85" s="30" t="s">
        <v>155</v>
      </c>
      <c r="G85" s="2"/>
      <c r="H85" s="70">
        <f>H86+H92</f>
        <v>-23427.4</v>
      </c>
      <c r="I85" s="70">
        <f>I86+I92</f>
        <v>114394.272</v>
      </c>
    </row>
    <row r="86" spans="2:9" ht="82.5" customHeight="1" x14ac:dyDescent="0.3">
      <c r="B86" s="459" t="s">
        <v>694</v>
      </c>
      <c r="C86" s="8" t="s">
        <v>22</v>
      </c>
      <c r="D86" s="8" t="s">
        <v>3</v>
      </c>
      <c r="E86" s="2" t="s">
        <v>58</v>
      </c>
      <c r="F86" s="73" t="s">
        <v>248</v>
      </c>
      <c r="G86" s="2"/>
      <c r="H86" s="281">
        <f>H88</f>
        <v>-23427.4</v>
      </c>
      <c r="I86" s="281">
        <f>I88</f>
        <v>87550.872000000003</v>
      </c>
    </row>
    <row r="87" spans="2:9" ht="78.75" customHeight="1" x14ac:dyDescent="0.3">
      <c r="B87" s="213" t="s">
        <v>249</v>
      </c>
      <c r="C87" s="8" t="s">
        <v>22</v>
      </c>
      <c r="D87" s="8" t="s">
        <v>3</v>
      </c>
      <c r="E87" s="2" t="s">
        <v>58</v>
      </c>
      <c r="F87" s="73" t="s">
        <v>250</v>
      </c>
      <c r="G87" s="2"/>
      <c r="H87" s="281">
        <f>H88</f>
        <v>-23427.4</v>
      </c>
      <c r="I87" s="281">
        <f>I88</f>
        <v>87550.872000000003</v>
      </c>
    </row>
    <row r="88" spans="2:9" ht="66.75" customHeight="1" x14ac:dyDescent="0.3">
      <c r="B88" s="143" t="s">
        <v>85</v>
      </c>
      <c r="C88" s="8" t="s">
        <v>22</v>
      </c>
      <c r="D88" s="33" t="s">
        <v>3</v>
      </c>
      <c r="E88" s="2" t="s">
        <v>58</v>
      </c>
      <c r="F88" s="73" t="s">
        <v>251</v>
      </c>
      <c r="G88" s="33"/>
      <c r="H88" s="70">
        <f>H89+H90+H91</f>
        <v>-23427.4</v>
      </c>
      <c r="I88" s="70">
        <f>I89+I90+I91</f>
        <v>87550.872000000003</v>
      </c>
    </row>
    <row r="89" spans="2:9" ht="49.7" customHeight="1" x14ac:dyDescent="0.3">
      <c r="B89" s="130" t="s">
        <v>78</v>
      </c>
      <c r="C89" s="8" t="s">
        <v>22</v>
      </c>
      <c r="D89" s="33" t="s">
        <v>3</v>
      </c>
      <c r="E89" s="2" t="s">
        <v>58</v>
      </c>
      <c r="F89" s="73" t="s">
        <v>251</v>
      </c>
      <c r="G89" s="89" t="s">
        <v>76</v>
      </c>
      <c r="H89" s="89"/>
      <c r="I89" s="281">
        <f>38127.5+5684.9</f>
        <v>43812.4</v>
      </c>
    </row>
    <row r="90" spans="2:9" ht="60" customHeight="1" x14ac:dyDescent="0.3">
      <c r="B90" s="129" t="s">
        <v>89</v>
      </c>
      <c r="C90" s="8" t="s">
        <v>22</v>
      </c>
      <c r="D90" s="33" t="s">
        <v>3</v>
      </c>
      <c r="E90" s="2" t="s">
        <v>58</v>
      </c>
      <c r="F90" s="73" t="s">
        <v>251</v>
      </c>
      <c r="G90" s="2" t="s">
        <v>74</v>
      </c>
      <c r="H90" s="70">
        <v>-23427.4</v>
      </c>
      <c r="I90" s="281">
        <f>66715.072-23427.4</f>
        <v>43287.671999999999</v>
      </c>
    </row>
    <row r="91" spans="2:9" ht="37.5" customHeight="1" x14ac:dyDescent="0.3">
      <c r="B91" s="91" t="s">
        <v>141</v>
      </c>
      <c r="C91" s="8" t="s">
        <v>22</v>
      </c>
      <c r="D91" s="33" t="s">
        <v>3</v>
      </c>
      <c r="E91" s="2" t="s">
        <v>58</v>
      </c>
      <c r="F91" s="73" t="s">
        <v>251</v>
      </c>
      <c r="G91" s="2" t="s">
        <v>75</v>
      </c>
      <c r="H91" s="2"/>
      <c r="I91" s="281">
        <v>450.8</v>
      </c>
    </row>
    <row r="92" spans="2:9" ht="29.25" customHeight="1" x14ac:dyDescent="0.3">
      <c r="B92" s="129" t="s">
        <v>114</v>
      </c>
      <c r="C92" s="30" t="s">
        <v>22</v>
      </c>
      <c r="D92" s="2" t="s">
        <v>3</v>
      </c>
      <c r="E92" s="2" t="s">
        <v>58</v>
      </c>
      <c r="F92" s="107" t="s">
        <v>253</v>
      </c>
      <c r="G92" s="2"/>
      <c r="H92" s="281">
        <f>H94</f>
        <v>0</v>
      </c>
      <c r="I92" s="281">
        <f>I94</f>
        <v>26843.4</v>
      </c>
    </row>
    <row r="93" spans="2:9" ht="54" customHeight="1" x14ac:dyDescent="0.3">
      <c r="B93" s="212" t="s">
        <v>252</v>
      </c>
      <c r="C93" s="30" t="s">
        <v>22</v>
      </c>
      <c r="D93" s="2" t="s">
        <v>3</v>
      </c>
      <c r="E93" s="2" t="s">
        <v>58</v>
      </c>
      <c r="F93" s="107" t="s">
        <v>254</v>
      </c>
      <c r="G93" s="2"/>
      <c r="H93" s="281">
        <f>H94</f>
        <v>0</v>
      </c>
      <c r="I93" s="281">
        <f>I94</f>
        <v>26843.4</v>
      </c>
    </row>
    <row r="94" spans="2:9" ht="64.5" customHeight="1" x14ac:dyDescent="0.3">
      <c r="B94" s="132" t="s">
        <v>85</v>
      </c>
      <c r="C94" s="8" t="s">
        <v>22</v>
      </c>
      <c r="D94" s="2" t="s">
        <v>3</v>
      </c>
      <c r="E94" s="2" t="s">
        <v>58</v>
      </c>
      <c r="F94" s="107" t="s">
        <v>255</v>
      </c>
      <c r="G94" s="2"/>
      <c r="H94" s="70">
        <f>H95+H96</f>
        <v>0</v>
      </c>
      <c r="I94" s="70">
        <f>I95+I96</f>
        <v>26843.4</v>
      </c>
    </row>
    <row r="95" spans="2:9" ht="44.45" customHeight="1" x14ac:dyDescent="0.3">
      <c r="B95" s="130" t="s">
        <v>78</v>
      </c>
      <c r="C95" s="8" t="s">
        <v>22</v>
      </c>
      <c r="D95" s="2" t="s">
        <v>3</v>
      </c>
      <c r="E95" s="2" t="s">
        <v>58</v>
      </c>
      <c r="F95" s="107" t="s">
        <v>255</v>
      </c>
      <c r="G95" s="2" t="s">
        <v>76</v>
      </c>
      <c r="H95" s="2"/>
      <c r="I95" s="281">
        <v>24287.4</v>
      </c>
    </row>
    <row r="96" spans="2:9" ht="58.7" customHeight="1" x14ac:dyDescent="0.3">
      <c r="B96" s="129" t="s">
        <v>89</v>
      </c>
      <c r="C96" s="8" t="s">
        <v>22</v>
      </c>
      <c r="D96" s="2" t="s">
        <v>3</v>
      </c>
      <c r="E96" s="2" t="s">
        <v>58</v>
      </c>
      <c r="F96" s="107" t="s">
        <v>255</v>
      </c>
      <c r="G96" s="2" t="s">
        <v>74</v>
      </c>
      <c r="H96" s="2"/>
      <c r="I96" s="281">
        <v>2556</v>
      </c>
    </row>
    <row r="97" spans="2:9" ht="99.75" customHeight="1" x14ac:dyDescent="0.3">
      <c r="B97" s="217" t="s">
        <v>608</v>
      </c>
      <c r="C97" s="8" t="s">
        <v>22</v>
      </c>
      <c r="D97" s="30" t="s">
        <v>3</v>
      </c>
      <c r="E97" s="2" t="s">
        <v>58</v>
      </c>
      <c r="F97" s="73" t="s">
        <v>158</v>
      </c>
      <c r="G97" s="2"/>
      <c r="H97" s="70">
        <f t="shared" ref="H97:I99" si="6">H98</f>
        <v>0</v>
      </c>
      <c r="I97" s="281">
        <f t="shared" si="6"/>
        <v>10973.099999999999</v>
      </c>
    </row>
    <row r="98" spans="2:9" ht="51" customHeight="1" x14ac:dyDescent="0.3">
      <c r="B98" s="104" t="s">
        <v>328</v>
      </c>
      <c r="C98" s="8" t="s">
        <v>22</v>
      </c>
      <c r="D98" s="30" t="s">
        <v>3</v>
      </c>
      <c r="E98" s="2" t="s">
        <v>58</v>
      </c>
      <c r="F98" s="73" t="s">
        <v>329</v>
      </c>
      <c r="G98" s="2"/>
      <c r="H98" s="70">
        <f t="shared" si="6"/>
        <v>0</v>
      </c>
      <c r="I98" s="281">
        <f t="shared" si="6"/>
        <v>10973.099999999999</v>
      </c>
    </row>
    <row r="99" spans="2:9" ht="115.5" customHeight="1" x14ac:dyDescent="0.3">
      <c r="B99" s="104" t="s">
        <v>609</v>
      </c>
      <c r="C99" s="8" t="s">
        <v>22</v>
      </c>
      <c r="D99" s="30" t="s">
        <v>3</v>
      </c>
      <c r="E99" s="2" t="s">
        <v>58</v>
      </c>
      <c r="F99" s="73" t="s">
        <v>364</v>
      </c>
      <c r="G99" s="2"/>
      <c r="H99" s="70">
        <f t="shared" si="6"/>
        <v>0</v>
      </c>
      <c r="I99" s="281">
        <f t="shared" si="6"/>
        <v>10973.099999999999</v>
      </c>
    </row>
    <row r="100" spans="2:9" ht="90.75" customHeight="1" x14ac:dyDescent="0.3">
      <c r="B100" s="164" t="s">
        <v>159</v>
      </c>
      <c r="C100" s="8" t="s">
        <v>22</v>
      </c>
      <c r="D100" s="30" t="s">
        <v>3</v>
      </c>
      <c r="E100" s="2" t="s">
        <v>58</v>
      </c>
      <c r="F100" s="8" t="s">
        <v>330</v>
      </c>
      <c r="G100" s="2"/>
      <c r="H100" s="70">
        <f>H101</f>
        <v>0</v>
      </c>
      <c r="I100" s="281">
        <f>I101</f>
        <v>10973.099999999999</v>
      </c>
    </row>
    <row r="101" spans="2:9" ht="37.5" customHeight="1" x14ac:dyDescent="0.3">
      <c r="B101" s="165" t="s">
        <v>89</v>
      </c>
      <c r="C101" s="8" t="s">
        <v>22</v>
      </c>
      <c r="D101" s="30" t="s">
        <v>3</v>
      </c>
      <c r="E101" s="2" t="s">
        <v>58</v>
      </c>
      <c r="F101" s="8" t="s">
        <v>330</v>
      </c>
      <c r="G101" s="30" t="s">
        <v>74</v>
      </c>
      <c r="H101" s="70"/>
      <c r="I101" s="283">
        <f>5564.8+885+5053-529.7</f>
        <v>10973.099999999999</v>
      </c>
    </row>
    <row r="102" spans="2:9" ht="131.25" x14ac:dyDescent="0.3">
      <c r="B102" s="166" t="s">
        <v>735</v>
      </c>
      <c r="C102" s="8" t="s">
        <v>22</v>
      </c>
      <c r="D102" s="33" t="s">
        <v>3</v>
      </c>
      <c r="E102" s="33" t="s">
        <v>58</v>
      </c>
      <c r="F102" s="33" t="s">
        <v>162</v>
      </c>
      <c r="G102" s="30"/>
      <c r="H102" s="283">
        <f>H103</f>
        <v>0</v>
      </c>
      <c r="I102" s="283">
        <f>I103</f>
        <v>6500.6</v>
      </c>
    </row>
    <row r="103" spans="2:9" ht="117.75" customHeight="1" x14ac:dyDescent="0.3">
      <c r="B103" s="166" t="s">
        <v>172</v>
      </c>
      <c r="C103" s="8" t="s">
        <v>22</v>
      </c>
      <c r="D103" s="33" t="s">
        <v>3</v>
      </c>
      <c r="E103" s="33" t="s">
        <v>58</v>
      </c>
      <c r="F103" s="33" t="s">
        <v>163</v>
      </c>
      <c r="G103" s="30"/>
      <c r="H103" s="283">
        <f>H105</f>
        <v>0</v>
      </c>
      <c r="I103" s="283">
        <f>I105</f>
        <v>6500.6</v>
      </c>
    </row>
    <row r="104" spans="2:9" ht="62.45" customHeight="1" x14ac:dyDescent="0.3">
      <c r="B104" s="259" t="s">
        <v>339</v>
      </c>
      <c r="C104" s="8" t="s">
        <v>22</v>
      </c>
      <c r="D104" s="33" t="s">
        <v>3</v>
      </c>
      <c r="E104" s="33" t="s">
        <v>58</v>
      </c>
      <c r="F104" s="8" t="s">
        <v>164</v>
      </c>
      <c r="G104" s="30"/>
      <c r="H104" s="283">
        <f>H105</f>
        <v>0</v>
      </c>
      <c r="I104" s="283">
        <f>I105</f>
        <v>6500.6</v>
      </c>
    </row>
    <row r="105" spans="2:9" ht="66.2" customHeight="1" x14ac:dyDescent="0.3">
      <c r="B105" s="106" t="s">
        <v>89</v>
      </c>
      <c r="C105" s="73" t="s">
        <v>22</v>
      </c>
      <c r="D105" s="73" t="s">
        <v>3</v>
      </c>
      <c r="E105" s="73" t="s">
        <v>58</v>
      </c>
      <c r="F105" s="8" t="s">
        <v>164</v>
      </c>
      <c r="G105" s="107" t="s">
        <v>74</v>
      </c>
      <c r="H105" s="107"/>
      <c r="I105" s="283">
        <v>6500.6</v>
      </c>
    </row>
    <row r="106" spans="2:9" ht="104.25" customHeight="1" x14ac:dyDescent="0.3">
      <c r="B106" s="129" t="s">
        <v>610</v>
      </c>
      <c r="C106" s="8" t="s">
        <v>22</v>
      </c>
      <c r="D106" s="2" t="s">
        <v>3</v>
      </c>
      <c r="E106" s="2" t="s">
        <v>58</v>
      </c>
      <c r="F106" s="73" t="s">
        <v>165</v>
      </c>
      <c r="G106" s="128"/>
      <c r="H106" s="283">
        <f>H108</f>
        <v>0</v>
      </c>
      <c r="I106" s="70">
        <f>I108</f>
        <v>8219</v>
      </c>
    </row>
    <row r="107" spans="2:9" ht="84.75" customHeight="1" x14ac:dyDescent="0.3">
      <c r="B107" s="106" t="s">
        <v>352</v>
      </c>
      <c r="C107" s="8" t="s">
        <v>22</v>
      </c>
      <c r="D107" s="2" t="s">
        <v>3</v>
      </c>
      <c r="E107" s="2" t="s">
        <v>58</v>
      </c>
      <c r="F107" s="73" t="s">
        <v>286</v>
      </c>
      <c r="G107" s="128"/>
      <c r="H107" s="283">
        <f>H108</f>
        <v>0</v>
      </c>
      <c r="I107" s="70">
        <f>I108</f>
        <v>8219</v>
      </c>
    </row>
    <row r="108" spans="2:9" ht="82.5" customHeight="1" x14ac:dyDescent="0.3">
      <c r="B108" s="254" t="s">
        <v>327</v>
      </c>
      <c r="C108" s="8" t="s">
        <v>22</v>
      </c>
      <c r="D108" s="2" t="s">
        <v>3</v>
      </c>
      <c r="E108" s="8" t="s">
        <v>58</v>
      </c>
      <c r="F108" s="8" t="s">
        <v>332</v>
      </c>
      <c r="G108" s="2"/>
      <c r="H108" s="283">
        <f>H109</f>
        <v>0</v>
      </c>
      <c r="I108" s="281">
        <f>I109</f>
        <v>8219</v>
      </c>
    </row>
    <row r="109" spans="2:9" ht="59.25" customHeight="1" x14ac:dyDescent="0.3">
      <c r="B109" s="129" t="s">
        <v>89</v>
      </c>
      <c r="C109" s="8" t="s">
        <v>22</v>
      </c>
      <c r="D109" s="2" t="s">
        <v>3</v>
      </c>
      <c r="E109" s="2" t="s">
        <v>58</v>
      </c>
      <c r="F109" s="8" t="s">
        <v>332</v>
      </c>
      <c r="G109" s="2" t="s">
        <v>74</v>
      </c>
      <c r="H109" s="283"/>
      <c r="I109" s="281">
        <f>7699+520</f>
        <v>8219</v>
      </c>
    </row>
    <row r="110" spans="2:9" ht="84.75" customHeight="1" x14ac:dyDescent="0.3">
      <c r="B110" s="131" t="s">
        <v>611</v>
      </c>
      <c r="C110" s="8" t="s">
        <v>22</v>
      </c>
      <c r="D110" s="2" t="s">
        <v>3</v>
      </c>
      <c r="E110" s="2" t="s">
        <v>58</v>
      </c>
      <c r="F110" s="73" t="s">
        <v>166</v>
      </c>
      <c r="G110" s="2"/>
      <c r="H110" s="70">
        <f>H111+H114</f>
        <v>0</v>
      </c>
      <c r="I110" s="70">
        <f>I111+I114</f>
        <v>4845.1000000000004</v>
      </c>
    </row>
    <row r="111" spans="2:9" ht="84" customHeight="1" x14ac:dyDescent="0.3">
      <c r="B111" s="131" t="s">
        <v>612</v>
      </c>
      <c r="C111" s="8" t="s">
        <v>22</v>
      </c>
      <c r="D111" s="2" t="s">
        <v>3</v>
      </c>
      <c r="E111" s="2" t="s">
        <v>58</v>
      </c>
      <c r="F111" s="8" t="s">
        <v>167</v>
      </c>
      <c r="G111" s="2"/>
      <c r="H111" s="281">
        <f>H112</f>
        <v>0</v>
      </c>
      <c r="I111" s="281">
        <f>I112</f>
        <v>4740.1000000000004</v>
      </c>
    </row>
    <row r="112" spans="2:9" ht="85.5" customHeight="1" x14ac:dyDescent="0.3">
      <c r="B112" s="131" t="s">
        <v>613</v>
      </c>
      <c r="C112" s="8" t="s">
        <v>22</v>
      </c>
      <c r="D112" s="2" t="s">
        <v>3</v>
      </c>
      <c r="E112" s="2" t="s">
        <v>58</v>
      </c>
      <c r="F112" s="8" t="s">
        <v>333</v>
      </c>
      <c r="G112" s="2"/>
      <c r="H112" s="281">
        <f>H113</f>
        <v>0</v>
      </c>
      <c r="I112" s="281">
        <f>I113</f>
        <v>4740.1000000000004</v>
      </c>
    </row>
    <row r="113" spans="2:9" ht="63" customHeight="1" x14ac:dyDescent="0.3">
      <c r="B113" s="129" t="s">
        <v>89</v>
      </c>
      <c r="C113" s="8" t="s">
        <v>22</v>
      </c>
      <c r="D113" s="2" t="s">
        <v>3</v>
      </c>
      <c r="E113" s="2" t="s">
        <v>58</v>
      </c>
      <c r="F113" s="8" t="s">
        <v>333</v>
      </c>
      <c r="G113" s="2" t="s">
        <v>74</v>
      </c>
      <c r="H113" s="2"/>
      <c r="I113" s="281">
        <v>4740.1000000000004</v>
      </c>
    </row>
    <row r="114" spans="2:9" ht="45" customHeight="1" x14ac:dyDescent="0.3">
      <c r="B114" s="278" t="s">
        <v>449</v>
      </c>
      <c r="C114" s="8" t="s">
        <v>22</v>
      </c>
      <c r="D114" s="2" t="s">
        <v>3</v>
      </c>
      <c r="E114" s="2" t="s">
        <v>58</v>
      </c>
      <c r="F114" s="8" t="s">
        <v>169</v>
      </c>
      <c r="G114" s="8"/>
      <c r="H114" s="70">
        <f>H115</f>
        <v>0</v>
      </c>
      <c r="I114" s="70">
        <f>I115</f>
        <v>105</v>
      </c>
    </row>
    <row r="115" spans="2:9" ht="41.25" customHeight="1" x14ac:dyDescent="0.3">
      <c r="B115" s="278" t="s">
        <v>396</v>
      </c>
      <c r="C115" s="8" t="s">
        <v>22</v>
      </c>
      <c r="D115" s="2" t="s">
        <v>3</v>
      </c>
      <c r="E115" s="2" t="s">
        <v>58</v>
      </c>
      <c r="F115" s="8" t="s">
        <v>395</v>
      </c>
      <c r="G115" s="8"/>
      <c r="H115" s="281">
        <f>H116</f>
        <v>0</v>
      </c>
      <c r="I115" s="281">
        <f>I116</f>
        <v>105</v>
      </c>
    </row>
    <row r="116" spans="2:9" ht="62.45" customHeight="1" x14ac:dyDescent="0.3">
      <c r="B116" s="278" t="s">
        <v>89</v>
      </c>
      <c r="C116" s="8" t="s">
        <v>22</v>
      </c>
      <c r="D116" s="2" t="s">
        <v>3</v>
      </c>
      <c r="E116" s="2" t="s">
        <v>58</v>
      </c>
      <c r="F116" s="8" t="s">
        <v>395</v>
      </c>
      <c r="G116" s="8" t="s">
        <v>74</v>
      </c>
      <c r="H116" s="8"/>
      <c r="I116" s="283">
        <v>105</v>
      </c>
    </row>
    <row r="117" spans="2:9" ht="87" customHeight="1" x14ac:dyDescent="0.3">
      <c r="B117" s="102" t="s">
        <v>614</v>
      </c>
      <c r="C117" s="8" t="s">
        <v>22</v>
      </c>
      <c r="D117" s="29" t="s">
        <v>3</v>
      </c>
      <c r="E117" s="29" t="s">
        <v>58</v>
      </c>
      <c r="F117" s="76" t="s">
        <v>191</v>
      </c>
      <c r="G117" s="29"/>
      <c r="H117" s="281">
        <f>H118</f>
        <v>0</v>
      </c>
      <c r="I117" s="281">
        <f>I118</f>
        <v>8058.4000000000005</v>
      </c>
    </row>
    <row r="118" spans="2:9" ht="85.7" customHeight="1" x14ac:dyDescent="0.3">
      <c r="B118" s="102" t="s">
        <v>195</v>
      </c>
      <c r="C118" s="8" t="s">
        <v>22</v>
      </c>
      <c r="D118" s="29" t="s">
        <v>3</v>
      </c>
      <c r="E118" s="29" t="s">
        <v>58</v>
      </c>
      <c r="F118" s="76" t="s">
        <v>431</v>
      </c>
      <c r="G118" s="29"/>
      <c r="H118" s="281">
        <f>H119</f>
        <v>0</v>
      </c>
      <c r="I118" s="281">
        <f>I119</f>
        <v>8058.4000000000005</v>
      </c>
    </row>
    <row r="119" spans="2:9" ht="58.7" customHeight="1" x14ac:dyDescent="0.3">
      <c r="B119" s="102" t="s">
        <v>85</v>
      </c>
      <c r="C119" s="8" t="s">
        <v>22</v>
      </c>
      <c r="D119" s="29" t="s">
        <v>3</v>
      </c>
      <c r="E119" s="29" t="s">
        <v>58</v>
      </c>
      <c r="F119" s="76" t="s">
        <v>432</v>
      </c>
      <c r="G119" s="29"/>
      <c r="H119" s="281">
        <f>H120+H121</f>
        <v>0</v>
      </c>
      <c r="I119" s="281">
        <f>I120+I121</f>
        <v>8058.4000000000005</v>
      </c>
    </row>
    <row r="120" spans="2:9" ht="58.7" customHeight="1" x14ac:dyDescent="0.3">
      <c r="B120" s="102" t="s">
        <v>78</v>
      </c>
      <c r="C120" s="8" t="s">
        <v>22</v>
      </c>
      <c r="D120" s="29" t="s">
        <v>3</v>
      </c>
      <c r="E120" s="29" t="s">
        <v>58</v>
      </c>
      <c r="F120" s="76" t="s">
        <v>432</v>
      </c>
      <c r="G120" s="29" t="s">
        <v>76</v>
      </c>
      <c r="H120" s="29"/>
      <c r="I120" s="281">
        <v>7953.1</v>
      </c>
    </row>
    <row r="121" spans="2:9" ht="58.7" customHeight="1" x14ac:dyDescent="0.3">
      <c r="B121" s="166" t="s">
        <v>89</v>
      </c>
      <c r="C121" s="8" t="s">
        <v>22</v>
      </c>
      <c r="D121" s="29" t="s">
        <v>3</v>
      </c>
      <c r="E121" s="29" t="s">
        <v>58</v>
      </c>
      <c r="F121" s="76" t="s">
        <v>432</v>
      </c>
      <c r="G121" s="29" t="s">
        <v>74</v>
      </c>
      <c r="H121" s="29"/>
      <c r="I121" s="281">
        <v>105.3</v>
      </c>
    </row>
    <row r="122" spans="2:9" ht="84" customHeight="1" x14ac:dyDescent="0.3">
      <c r="B122" s="278" t="s">
        <v>583</v>
      </c>
      <c r="C122" s="8" t="s">
        <v>22</v>
      </c>
      <c r="D122" s="29" t="s">
        <v>3</v>
      </c>
      <c r="E122" s="29" t="s">
        <v>58</v>
      </c>
      <c r="F122" s="76" t="s">
        <v>202</v>
      </c>
      <c r="G122" s="29"/>
      <c r="H122" s="281">
        <f>H123+H126</f>
        <v>0</v>
      </c>
      <c r="I122" s="281">
        <f>I123+I126</f>
        <v>237</v>
      </c>
    </row>
    <row r="123" spans="2:9" ht="103.5" customHeight="1" x14ac:dyDescent="0.3">
      <c r="B123" s="278" t="s">
        <v>697</v>
      </c>
      <c r="C123" s="8" t="s">
        <v>22</v>
      </c>
      <c r="D123" s="29" t="s">
        <v>3</v>
      </c>
      <c r="E123" s="29" t="s">
        <v>58</v>
      </c>
      <c r="F123" s="76" t="s">
        <v>439</v>
      </c>
      <c r="G123" s="29"/>
      <c r="H123" s="281">
        <f t="shared" ref="H123:I124" si="7">H124</f>
        <v>0</v>
      </c>
      <c r="I123" s="281">
        <f t="shared" si="7"/>
        <v>57</v>
      </c>
    </row>
    <row r="124" spans="2:9" ht="56.25" x14ac:dyDescent="0.3">
      <c r="B124" s="278" t="s">
        <v>125</v>
      </c>
      <c r="C124" s="8" t="s">
        <v>22</v>
      </c>
      <c r="D124" s="29" t="s">
        <v>3</v>
      </c>
      <c r="E124" s="29" t="s">
        <v>58</v>
      </c>
      <c r="F124" s="76" t="s">
        <v>440</v>
      </c>
      <c r="G124" s="29"/>
      <c r="H124" s="281">
        <f t="shared" si="7"/>
        <v>0</v>
      </c>
      <c r="I124" s="281">
        <f t="shared" si="7"/>
        <v>57</v>
      </c>
    </row>
    <row r="125" spans="2:9" ht="25.5" customHeight="1" x14ac:dyDescent="0.3">
      <c r="B125" s="278" t="s">
        <v>490</v>
      </c>
      <c r="C125" s="8" t="s">
        <v>22</v>
      </c>
      <c r="D125" s="29" t="s">
        <v>3</v>
      </c>
      <c r="E125" s="29" t="s">
        <v>58</v>
      </c>
      <c r="F125" s="76" t="s">
        <v>440</v>
      </c>
      <c r="G125" s="29" t="s">
        <v>489</v>
      </c>
      <c r="H125" s="29"/>
      <c r="I125" s="281">
        <v>57</v>
      </c>
    </row>
    <row r="126" spans="2:9" ht="67.5" customHeight="1" x14ac:dyDescent="0.3">
      <c r="B126" s="451" t="s">
        <v>243</v>
      </c>
      <c r="C126" s="8" t="s">
        <v>22</v>
      </c>
      <c r="D126" s="29" t="s">
        <v>3</v>
      </c>
      <c r="E126" s="29" t="s">
        <v>58</v>
      </c>
      <c r="F126" s="8" t="s">
        <v>213</v>
      </c>
      <c r="G126" s="29"/>
      <c r="H126" s="281">
        <f>H127</f>
        <v>0</v>
      </c>
      <c r="I126" s="281">
        <f>I127</f>
        <v>180</v>
      </c>
    </row>
    <row r="127" spans="2:9" ht="87.75" customHeight="1" x14ac:dyDescent="0.3">
      <c r="B127" s="451" t="s">
        <v>244</v>
      </c>
      <c r="C127" s="8" t="s">
        <v>22</v>
      </c>
      <c r="D127" s="29" t="s">
        <v>3</v>
      </c>
      <c r="E127" s="29" t="s">
        <v>58</v>
      </c>
      <c r="F127" s="8" t="s">
        <v>441</v>
      </c>
      <c r="G127" s="29"/>
      <c r="H127" s="281">
        <f>H128</f>
        <v>0</v>
      </c>
      <c r="I127" s="281">
        <f>I128</f>
        <v>180</v>
      </c>
    </row>
    <row r="128" spans="2:9" ht="37.5" x14ac:dyDescent="0.3">
      <c r="B128" s="102" t="s">
        <v>78</v>
      </c>
      <c r="C128" s="8" t="s">
        <v>22</v>
      </c>
      <c r="D128" s="29" t="s">
        <v>3</v>
      </c>
      <c r="E128" s="29" t="s">
        <v>58</v>
      </c>
      <c r="F128" s="8" t="s">
        <v>441</v>
      </c>
      <c r="G128" s="29" t="s">
        <v>76</v>
      </c>
      <c r="H128" s="29"/>
      <c r="I128" s="281">
        <v>180</v>
      </c>
    </row>
    <row r="129" spans="2:9" ht="81.75" customHeight="1" x14ac:dyDescent="0.3">
      <c r="B129" s="161" t="s">
        <v>615</v>
      </c>
      <c r="C129" s="8" t="s">
        <v>22</v>
      </c>
      <c r="D129" s="2" t="s">
        <v>3</v>
      </c>
      <c r="E129" s="2" t="s">
        <v>58</v>
      </c>
      <c r="F129" s="8" t="s">
        <v>173</v>
      </c>
      <c r="G129" s="8"/>
      <c r="H129" s="281">
        <f t="shared" ref="H129:I132" si="8">H130</f>
        <v>0</v>
      </c>
      <c r="I129" s="281">
        <f t="shared" si="8"/>
        <v>223.2</v>
      </c>
    </row>
    <row r="130" spans="2:9" ht="39.200000000000003" customHeight="1" x14ac:dyDescent="0.3">
      <c r="B130" s="120" t="s">
        <v>317</v>
      </c>
      <c r="C130" s="8" t="s">
        <v>22</v>
      </c>
      <c r="D130" s="2" t="s">
        <v>3</v>
      </c>
      <c r="E130" s="2" t="s">
        <v>58</v>
      </c>
      <c r="F130" s="8" t="s">
        <v>316</v>
      </c>
      <c r="G130" s="8"/>
      <c r="H130" s="281">
        <f>H132</f>
        <v>0</v>
      </c>
      <c r="I130" s="281">
        <f>I132</f>
        <v>223.2</v>
      </c>
    </row>
    <row r="131" spans="2:9" ht="59.25" customHeight="1" x14ac:dyDescent="0.3">
      <c r="B131" s="120" t="s">
        <v>699</v>
      </c>
      <c r="C131" s="8" t="s">
        <v>22</v>
      </c>
      <c r="D131" s="2" t="s">
        <v>3</v>
      </c>
      <c r="E131" s="2" t="s">
        <v>58</v>
      </c>
      <c r="F131" s="8" t="s">
        <v>698</v>
      </c>
      <c r="G131" s="8"/>
      <c r="H131" s="281">
        <f>H132</f>
        <v>0</v>
      </c>
      <c r="I131" s="281">
        <f>I132</f>
        <v>223.2</v>
      </c>
    </row>
    <row r="132" spans="2:9" ht="73.5" customHeight="1" x14ac:dyDescent="0.3">
      <c r="B132" s="97" t="s">
        <v>144</v>
      </c>
      <c r="C132" s="8" t="s">
        <v>22</v>
      </c>
      <c r="D132" s="2" t="s">
        <v>3</v>
      </c>
      <c r="E132" s="2" t="s">
        <v>58</v>
      </c>
      <c r="F132" s="30" t="s">
        <v>318</v>
      </c>
      <c r="G132" s="29"/>
      <c r="H132" s="281">
        <f t="shared" si="8"/>
        <v>0</v>
      </c>
      <c r="I132" s="281">
        <f t="shared" si="8"/>
        <v>223.2</v>
      </c>
    </row>
    <row r="133" spans="2:9" ht="58.7" customHeight="1" x14ac:dyDescent="0.3">
      <c r="B133" s="91" t="s">
        <v>89</v>
      </c>
      <c r="C133" s="8" t="s">
        <v>22</v>
      </c>
      <c r="D133" s="2" t="s">
        <v>3</v>
      </c>
      <c r="E133" s="2" t="s">
        <v>58</v>
      </c>
      <c r="F133" s="30" t="s">
        <v>318</v>
      </c>
      <c r="G133" s="29" t="s">
        <v>74</v>
      </c>
      <c r="H133" s="29"/>
      <c r="I133" s="281">
        <v>223.2</v>
      </c>
    </row>
    <row r="134" spans="2:9" ht="58.7" customHeight="1" x14ac:dyDescent="0.3">
      <c r="B134" s="278" t="s">
        <v>616</v>
      </c>
      <c r="C134" s="8" t="s">
        <v>22</v>
      </c>
      <c r="D134" s="2" t="s">
        <v>3</v>
      </c>
      <c r="E134" s="2" t="s">
        <v>58</v>
      </c>
      <c r="F134" s="30" t="s">
        <v>270</v>
      </c>
      <c r="G134" s="29"/>
      <c r="H134" s="281">
        <f>H135</f>
        <v>1404.1000000000001</v>
      </c>
      <c r="I134" s="281">
        <f>I135</f>
        <v>2962</v>
      </c>
    </row>
    <row r="135" spans="2:9" ht="18.75" x14ac:dyDescent="0.3">
      <c r="B135" s="91" t="s">
        <v>358</v>
      </c>
      <c r="C135" s="8" t="s">
        <v>22</v>
      </c>
      <c r="D135" s="2" t="s">
        <v>3</v>
      </c>
      <c r="E135" s="2" t="s">
        <v>58</v>
      </c>
      <c r="F135" s="30" t="s">
        <v>269</v>
      </c>
      <c r="G135" s="29"/>
      <c r="H135" s="281">
        <f>H136</f>
        <v>1404.1000000000001</v>
      </c>
      <c r="I135" s="281">
        <f>I136</f>
        <v>2962</v>
      </c>
    </row>
    <row r="136" spans="2:9" ht="56.25" x14ac:dyDescent="0.3">
      <c r="B136" s="91" t="s">
        <v>713</v>
      </c>
      <c r="C136" s="8" t="s">
        <v>22</v>
      </c>
      <c r="D136" s="2" t="s">
        <v>3</v>
      </c>
      <c r="E136" s="2" t="s">
        <v>58</v>
      </c>
      <c r="F136" s="30" t="s">
        <v>710</v>
      </c>
      <c r="G136" s="29"/>
      <c r="H136" s="281">
        <f>H137+H138</f>
        <v>1404.1000000000001</v>
      </c>
      <c r="I136" s="281">
        <f>I137+I138</f>
        <v>2962</v>
      </c>
    </row>
    <row r="137" spans="2:9" ht="58.7" customHeight="1" x14ac:dyDescent="0.3">
      <c r="B137" s="91" t="s">
        <v>89</v>
      </c>
      <c r="C137" s="8" t="s">
        <v>22</v>
      </c>
      <c r="D137" s="2" t="s">
        <v>3</v>
      </c>
      <c r="E137" s="2" t="s">
        <v>58</v>
      </c>
      <c r="F137" s="30" t="s">
        <v>710</v>
      </c>
      <c r="G137" s="29" t="s">
        <v>74</v>
      </c>
      <c r="H137" s="281">
        <v>108.9</v>
      </c>
      <c r="I137" s="281">
        <f>298.2+105.9+113.1+152.3+108.9</f>
        <v>778.4</v>
      </c>
    </row>
    <row r="138" spans="2:9" ht="18.75" x14ac:dyDescent="0.3">
      <c r="B138" s="91" t="s">
        <v>711</v>
      </c>
      <c r="C138" s="8" t="s">
        <v>22</v>
      </c>
      <c r="D138" s="2" t="s">
        <v>3</v>
      </c>
      <c r="E138" s="2" t="s">
        <v>58</v>
      </c>
      <c r="F138" s="30" t="s">
        <v>710</v>
      </c>
      <c r="G138" s="29" t="s">
        <v>712</v>
      </c>
      <c r="H138" s="281">
        <f>13.6+13.2+13.6+10.3+12.9+12.9+12.9+1152.8+53</f>
        <v>1295.2</v>
      </c>
      <c r="I138" s="281">
        <f>307.7+420.8+10.2+13.6+81.3+14+13.6+13.6+13.6+13.6+13.2+13.6+10.3+12.9+12.9+12.9+1152.8+53</f>
        <v>2183.6</v>
      </c>
    </row>
    <row r="139" spans="2:9" ht="18.75" x14ac:dyDescent="0.3">
      <c r="B139" s="278" t="s">
        <v>522</v>
      </c>
      <c r="C139" s="8" t="s">
        <v>22</v>
      </c>
      <c r="D139" s="2" t="s">
        <v>6</v>
      </c>
      <c r="E139" s="2"/>
      <c r="F139" s="30"/>
      <c r="G139" s="29"/>
      <c r="H139" s="281">
        <f t="shared" ref="H139:I143" si="9">H140</f>
        <v>0</v>
      </c>
      <c r="I139" s="281">
        <f t="shared" si="9"/>
        <v>5575</v>
      </c>
    </row>
    <row r="140" spans="2:9" ht="37.5" x14ac:dyDescent="0.3">
      <c r="B140" s="278" t="s">
        <v>523</v>
      </c>
      <c r="C140" s="8" t="s">
        <v>22</v>
      </c>
      <c r="D140" s="2" t="s">
        <v>6</v>
      </c>
      <c r="E140" s="2" t="s">
        <v>8</v>
      </c>
      <c r="F140" s="30"/>
      <c r="G140" s="29"/>
      <c r="H140" s="281">
        <f t="shared" si="9"/>
        <v>0</v>
      </c>
      <c r="I140" s="281">
        <f t="shared" si="9"/>
        <v>5575</v>
      </c>
    </row>
    <row r="141" spans="2:9" ht="60.75" customHeight="1" x14ac:dyDescent="0.3">
      <c r="B141" s="278" t="s">
        <v>616</v>
      </c>
      <c r="C141" s="8" t="s">
        <v>22</v>
      </c>
      <c r="D141" s="2" t="s">
        <v>6</v>
      </c>
      <c r="E141" s="2" t="s">
        <v>8</v>
      </c>
      <c r="F141" s="30" t="s">
        <v>270</v>
      </c>
      <c r="G141" s="29"/>
      <c r="H141" s="281">
        <f t="shared" si="9"/>
        <v>0</v>
      </c>
      <c r="I141" s="281">
        <f t="shared" si="9"/>
        <v>5575</v>
      </c>
    </row>
    <row r="142" spans="2:9" ht="23.25" customHeight="1" x14ac:dyDescent="0.3">
      <c r="B142" s="91" t="s">
        <v>358</v>
      </c>
      <c r="C142" s="8" t="s">
        <v>22</v>
      </c>
      <c r="D142" s="2" t="s">
        <v>6</v>
      </c>
      <c r="E142" s="2" t="s">
        <v>8</v>
      </c>
      <c r="F142" s="30" t="s">
        <v>269</v>
      </c>
      <c r="G142" s="29"/>
      <c r="H142" s="281">
        <f t="shared" si="9"/>
        <v>0</v>
      </c>
      <c r="I142" s="281">
        <f t="shared" si="9"/>
        <v>5575</v>
      </c>
    </row>
    <row r="143" spans="2:9" ht="64.5" customHeight="1" x14ac:dyDescent="0.3">
      <c r="B143" s="91" t="s">
        <v>524</v>
      </c>
      <c r="C143" s="8" t="s">
        <v>22</v>
      </c>
      <c r="D143" s="2" t="s">
        <v>6</v>
      </c>
      <c r="E143" s="2" t="s">
        <v>8</v>
      </c>
      <c r="F143" s="30" t="s">
        <v>525</v>
      </c>
      <c r="G143" s="29"/>
      <c r="H143" s="281">
        <f t="shared" si="9"/>
        <v>0</v>
      </c>
      <c r="I143" s="281">
        <f t="shared" si="9"/>
        <v>5575</v>
      </c>
    </row>
    <row r="144" spans="2:9" ht="56.25" x14ac:dyDescent="0.3">
      <c r="B144" s="91" t="s">
        <v>89</v>
      </c>
      <c r="C144" s="8" t="s">
        <v>22</v>
      </c>
      <c r="D144" s="2" t="s">
        <v>6</v>
      </c>
      <c r="E144" s="2" t="s">
        <v>8</v>
      </c>
      <c r="F144" s="30" t="s">
        <v>525</v>
      </c>
      <c r="G144" s="29" t="s">
        <v>74</v>
      </c>
      <c r="H144" s="281"/>
      <c r="I144" s="281">
        <f>2000+3575</f>
        <v>5575</v>
      </c>
    </row>
    <row r="145" spans="2:9" ht="49.7" customHeight="1" x14ac:dyDescent="0.3">
      <c r="B145" s="112" t="s">
        <v>53</v>
      </c>
      <c r="C145" s="8" t="s">
        <v>22</v>
      </c>
      <c r="D145" s="9" t="s">
        <v>8</v>
      </c>
      <c r="E145" s="9"/>
      <c r="F145" s="8"/>
      <c r="G145" s="9"/>
      <c r="H145" s="281">
        <f>H146+H153+H169</f>
        <v>1767</v>
      </c>
      <c r="I145" s="281">
        <f>I146+I153+I169</f>
        <v>65837</v>
      </c>
    </row>
    <row r="146" spans="2:9" ht="33.75" customHeight="1" x14ac:dyDescent="0.3">
      <c r="B146" s="112" t="s">
        <v>393</v>
      </c>
      <c r="C146" s="8" t="s">
        <v>22</v>
      </c>
      <c r="D146" s="2" t="s">
        <v>8</v>
      </c>
      <c r="E146" s="2" t="s">
        <v>11</v>
      </c>
      <c r="F146" s="8"/>
      <c r="G146" s="2"/>
      <c r="H146" s="281">
        <f t="shared" ref="H146:I148" si="10">H147</f>
        <v>0</v>
      </c>
      <c r="I146" s="281">
        <f t="shared" si="10"/>
        <v>29360.2</v>
      </c>
    </row>
    <row r="147" spans="2:9" ht="78" customHeight="1" x14ac:dyDescent="0.3">
      <c r="B147" s="125" t="s">
        <v>618</v>
      </c>
      <c r="C147" s="8" t="s">
        <v>22</v>
      </c>
      <c r="D147" s="2" t="s">
        <v>8</v>
      </c>
      <c r="E147" s="2" t="s">
        <v>11</v>
      </c>
      <c r="F147" s="8" t="s">
        <v>168</v>
      </c>
      <c r="G147" s="2"/>
      <c r="H147" s="281">
        <f t="shared" si="10"/>
        <v>0</v>
      </c>
      <c r="I147" s="281">
        <f t="shared" si="10"/>
        <v>29360.2</v>
      </c>
    </row>
    <row r="148" spans="2:9" ht="108.75" customHeight="1" x14ac:dyDescent="0.3">
      <c r="B148" s="357" t="s">
        <v>619</v>
      </c>
      <c r="C148" s="8" t="s">
        <v>22</v>
      </c>
      <c r="D148" s="2" t="s">
        <v>8</v>
      </c>
      <c r="E148" s="2" t="s">
        <v>11</v>
      </c>
      <c r="F148" s="8" t="s">
        <v>176</v>
      </c>
      <c r="G148" s="2"/>
      <c r="H148" s="281">
        <f t="shared" si="10"/>
        <v>0</v>
      </c>
      <c r="I148" s="281">
        <f t="shared" si="10"/>
        <v>29360.2</v>
      </c>
    </row>
    <row r="149" spans="2:9" ht="42.75" customHeight="1" x14ac:dyDescent="0.3">
      <c r="B149" s="14" t="s">
        <v>85</v>
      </c>
      <c r="C149" s="8" t="s">
        <v>22</v>
      </c>
      <c r="D149" s="2" t="s">
        <v>8</v>
      </c>
      <c r="E149" s="2" t="s">
        <v>11</v>
      </c>
      <c r="F149" s="8" t="s">
        <v>177</v>
      </c>
      <c r="G149" s="2"/>
      <c r="H149" s="70">
        <f>H150+H151+H152</f>
        <v>0</v>
      </c>
      <c r="I149" s="70">
        <f>I150+I151+I152</f>
        <v>29360.2</v>
      </c>
    </row>
    <row r="150" spans="2:9" ht="51" customHeight="1" x14ac:dyDescent="0.3">
      <c r="B150" s="108" t="s">
        <v>78</v>
      </c>
      <c r="C150" s="8" t="s">
        <v>22</v>
      </c>
      <c r="D150" s="30" t="s">
        <v>8</v>
      </c>
      <c r="E150" s="30" t="s">
        <v>11</v>
      </c>
      <c r="F150" s="8" t="s">
        <v>177</v>
      </c>
      <c r="G150" s="30" t="s">
        <v>76</v>
      </c>
      <c r="H150" s="30"/>
      <c r="I150" s="281">
        <v>23347.3</v>
      </c>
    </row>
    <row r="151" spans="2:9" ht="60.75" customHeight="1" x14ac:dyDescent="0.3">
      <c r="B151" s="113" t="s">
        <v>89</v>
      </c>
      <c r="C151" s="8" t="s">
        <v>22</v>
      </c>
      <c r="D151" s="30" t="s">
        <v>8</v>
      </c>
      <c r="E151" s="30" t="s">
        <v>11</v>
      </c>
      <c r="F151" s="8" t="s">
        <v>177</v>
      </c>
      <c r="G151" s="30" t="s">
        <v>74</v>
      </c>
      <c r="H151" s="70"/>
      <c r="I151" s="281">
        <f>5750.3+36.4</f>
        <v>5786.7</v>
      </c>
    </row>
    <row r="152" spans="2:9" ht="24" customHeight="1" x14ac:dyDescent="0.3">
      <c r="B152" s="155" t="s">
        <v>141</v>
      </c>
      <c r="C152" s="8" t="s">
        <v>22</v>
      </c>
      <c r="D152" s="30" t="s">
        <v>8</v>
      </c>
      <c r="E152" s="30" t="s">
        <v>11</v>
      </c>
      <c r="F152" s="8" t="s">
        <v>177</v>
      </c>
      <c r="G152" s="30" t="s">
        <v>75</v>
      </c>
      <c r="H152" s="30"/>
      <c r="I152" s="281">
        <v>226.2</v>
      </c>
    </row>
    <row r="153" spans="2:9" ht="80.45" customHeight="1" x14ac:dyDescent="0.3">
      <c r="B153" s="278" t="s">
        <v>392</v>
      </c>
      <c r="C153" s="8" t="s">
        <v>22</v>
      </c>
      <c r="D153" s="30" t="s">
        <v>8</v>
      </c>
      <c r="E153" s="30" t="s">
        <v>23</v>
      </c>
      <c r="F153" s="8"/>
      <c r="G153" s="30"/>
      <c r="H153" s="281">
        <f>H154+H165</f>
        <v>1767</v>
      </c>
      <c r="I153" s="281">
        <f>I154+I165</f>
        <v>35971.199999999997</v>
      </c>
    </row>
    <row r="154" spans="2:9" ht="77.25" customHeight="1" x14ac:dyDescent="0.3">
      <c r="B154" s="457" t="s">
        <v>618</v>
      </c>
      <c r="C154" s="8" t="s">
        <v>22</v>
      </c>
      <c r="D154" s="2" t="s">
        <v>8</v>
      </c>
      <c r="E154" s="2" t="s">
        <v>23</v>
      </c>
      <c r="F154" s="8" t="s">
        <v>168</v>
      </c>
      <c r="G154" s="30"/>
      <c r="H154" s="281">
        <f>H155+H160</f>
        <v>0</v>
      </c>
      <c r="I154" s="281">
        <f>I155+I160</f>
        <v>34204.199999999997</v>
      </c>
    </row>
    <row r="155" spans="2:9" ht="102" customHeight="1" x14ac:dyDescent="0.3">
      <c r="B155" s="458" t="s">
        <v>619</v>
      </c>
      <c r="C155" s="8" t="s">
        <v>22</v>
      </c>
      <c r="D155" s="2" t="s">
        <v>8</v>
      </c>
      <c r="E155" s="2" t="s">
        <v>23</v>
      </c>
      <c r="F155" s="8" t="s">
        <v>176</v>
      </c>
      <c r="G155" s="30"/>
      <c r="H155" s="281">
        <f>H158+H156</f>
        <v>0</v>
      </c>
      <c r="I155" s="281">
        <f>I158+I156</f>
        <v>522</v>
      </c>
    </row>
    <row r="156" spans="2:9" ht="56.25" x14ac:dyDescent="0.3">
      <c r="B156" s="491" t="s">
        <v>744</v>
      </c>
      <c r="C156" s="8" t="s">
        <v>22</v>
      </c>
      <c r="D156" s="2" t="s">
        <v>8</v>
      </c>
      <c r="E156" s="2" t="s">
        <v>23</v>
      </c>
      <c r="F156" s="8" t="s">
        <v>743</v>
      </c>
      <c r="G156" s="30"/>
      <c r="H156" s="281">
        <f>H157</f>
        <v>0</v>
      </c>
      <c r="I156" s="281">
        <f>I157</f>
        <v>270</v>
      </c>
    </row>
    <row r="157" spans="2:9" ht="56.25" x14ac:dyDescent="0.3">
      <c r="B157" s="278" t="s">
        <v>89</v>
      </c>
      <c r="C157" s="8" t="s">
        <v>22</v>
      </c>
      <c r="D157" s="2" t="s">
        <v>8</v>
      </c>
      <c r="E157" s="2" t="s">
        <v>23</v>
      </c>
      <c r="F157" s="8" t="s">
        <v>743</v>
      </c>
      <c r="G157" s="30" t="s">
        <v>74</v>
      </c>
      <c r="H157" s="281"/>
      <c r="I157" s="281">
        <v>270</v>
      </c>
    </row>
    <row r="158" spans="2:9" ht="246.2" customHeight="1" x14ac:dyDescent="0.3">
      <c r="B158" s="278" t="s">
        <v>483</v>
      </c>
      <c r="C158" s="8" t="s">
        <v>22</v>
      </c>
      <c r="D158" s="30" t="s">
        <v>8</v>
      </c>
      <c r="E158" s="30" t="s">
        <v>23</v>
      </c>
      <c r="F158" s="8" t="s">
        <v>223</v>
      </c>
      <c r="G158" s="30"/>
      <c r="H158" s="281">
        <f>H159</f>
        <v>0</v>
      </c>
      <c r="I158" s="281">
        <f>I159</f>
        <v>252</v>
      </c>
    </row>
    <row r="159" spans="2:9" ht="64.5" customHeight="1" x14ac:dyDescent="0.3">
      <c r="B159" s="278" t="s">
        <v>89</v>
      </c>
      <c r="C159" s="8" t="s">
        <v>22</v>
      </c>
      <c r="D159" s="30" t="s">
        <v>8</v>
      </c>
      <c r="E159" s="30" t="s">
        <v>23</v>
      </c>
      <c r="F159" s="8" t="s">
        <v>223</v>
      </c>
      <c r="G159" s="30" t="s">
        <v>74</v>
      </c>
      <c r="H159" s="30"/>
      <c r="I159" s="281">
        <v>252</v>
      </c>
    </row>
    <row r="160" spans="2:9" ht="101.25" customHeight="1" x14ac:dyDescent="0.3">
      <c r="B160" s="166" t="s">
        <v>695</v>
      </c>
      <c r="C160" s="8" t="s">
        <v>22</v>
      </c>
      <c r="D160" s="30" t="s">
        <v>8</v>
      </c>
      <c r="E160" s="30" t="s">
        <v>23</v>
      </c>
      <c r="F160" s="8" t="s">
        <v>179</v>
      </c>
      <c r="G160" s="30"/>
      <c r="H160" s="281">
        <f>H161</f>
        <v>0</v>
      </c>
      <c r="I160" s="281">
        <f>I161</f>
        <v>33682.199999999997</v>
      </c>
    </row>
    <row r="161" spans="2:9" ht="63" customHeight="1" x14ac:dyDescent="0.3">
      <c r="B161" s="14" t="s">
        <v>85</v>
      </c>
      <c r="C161" s="8" t="s">
        <v>22</v>
      </c>
      <c r="D161" s="2" t="s">
        <v>8</v>
      </c>
      <c r="E161" s="2" t="s">
        <v>23</v>
      </c>
      <c r="F161" s="8" t="s">
        <v>178</v>
      </c>
      <c r="G161" s="30"/>
      <c r="H161" s="281">
        <f>H162+H163+H164</f>
        <v>0</v>
      </c>
      <c r="I161" s="281">
        <f>I162+I163+I164</f>
        <v>33682.199999999997</v>
      </c>
    </row>
    <row r="162" spans="2:9" ht="42.75" customHeight="1" x14ac:dyDescent="0.3">
      <c r="B162" s="102" t="s">
        <v>78</v>
      </c>
      <c r="C162" s="73" t="s">
        <v>22</v>
      </c>
      <c r="D162" s="107" t="s">
        <v>8</v>
      </c>
      <c r="E162" s="107" t="s">
        <v>23</v>
      </c>
      <c r="F162" s="73" t="s">
        <v>178</v>
      </c>
      <c r="G162" s="107" t="s">
        <v>76</v>
      </c>
      <c r="H162" s="281"/>
      <c r="I162" s="283">
        <f>28992.4-5458.2</f>
        <v>23534.2</v>
      </c>
    </row>
    <row r="163" spans="2:9" ht="60.75" customHeight="1" x14ac:dyDescent="0.3">
      <c r="B163" s="247" t="s">
        <v>89</v>
      </c>
      <c r="C163" s="73" t="s">
        <v>22</v>
      </c>
      <c r="D163" s="107" t="s">
        <v>8</v>
      </c>
      <c r="E163" s="107" t="s">
        <v>23</v>
      </c>
      <c r="F163" s="73" t="s">
        <v>178</v>
      </c>
      <c r="G163" s="107" t="s">
        <v>74</v>
      </c>
      <c r="H163" s="281"/>
      <c r="I163" s="283">
        <f>4581.1+5458.2</f>
        <v>10039.299999999999</v>
      </c>
    </row>
    <row r="164" spans="2:9" ht="32.25" customHeight="1" x14ac:dyDescent="0.3">
      <c r="B164" s="247" t="s">
        <v>141</v>
      </c>
      <c r="C164" s="73" t="s">
        <v>22</v>
      </c>
      <c r="D164" s="107" t="s">
        <v>8</v>
      </c>
      <c r="E164" s="107" t="s">
        <v>23</v>
      </c>
      <c r="F164" s="73" t="s">
        <v>178</v>
      </c>
      <c r="G164" s="107" t="s">
        <v>75</v>
      </c>
      <c r="H164" s="107"/>
      <c r="I164" s="283">
        <v>108.7</v>
      </c>
    </row>
    <row r="165" spans="2:9" ht="37.5" x14ac:dyDescent="0.3">
      <c r="B165" s="278" t="s">
        <v>774</v>
      </c>
      <c r="C165" s="8" t="s">
        <v>22</v>
      </c>
      <c r="D165" s="2" t="s">
        <v>8</v>
      </c>
      <c r="E165" s="2" t="s">
        <v>23</v>
      </c>
      <c r="F165" s="30" t="s">
        <v>270</v>
      </c>
      <c r="G165" s="107"/>
      <c r="H165" s="281">
        <f t="shared" ref="H165:I167" si="11">H166</f>
        <v>1767</v>
      </c>
      <c r="I165" s="281">
        <f t="shared" si="11"/>
        <v>1767</v>
      </c>
    </row>
    <row r="166" spans="2:9" ht="18.75" x14ac:dyDescent="0.3">
      <c r="B166" s="91" t="s">
        <v>358</v>
      </c>
      <c r="C166" s="8" t="s">
        <v>22</v>
      </c>
      <c r="D166" s="2" t="s">
        <v>8</v>
      </c>
      <c r="E166" s="2" t="s">
        <v>23</v>
      </c>
      <c r="F166" s="30" t="s">
        <v>269</v>
      </c>
      <c r="G166" s="107"/>
      <c r="H166" s="281">
        <f t="shared" si="11"/>
        <v>1767</v>
      </c>
      <c r="I166" s="281">
        <f t="shared" si="11"/>
        <v>1767</v>
      </c>
    </row>
    <row r="167" spans="2:9" ht="75" x14ac:dyDescent="0.3">
      <c r="B167" s="91" t="s">
        <v>775</v>
      </c>
      <c r="C167" s="8" t="s">
        <v>22</v>
      </c>
      <c r="D167" s="2" t="s">
        <v>8</v>
      </c>
      <c r="E167" s="2" t="s">
        <v>23</v>
      </c>
      <c r="F167" s="30" t="s">
        <v>776</v>
      </c>
      <c r="G167" s="107"/>
      <c r="H167" s="281">
        <f t="shared" si="11"/>
        <v>1767</v>
      </c>
      <c r="I167" s="281">
        <f t="shared" si="11"/>
        <v>1767</v>
      </c>
    </row>
    <row r="168" spans="2:9" ht="56.25" x14ac:dyDescent="0.3">
      <c r="B168" s="278" t="s">
        <v>89</v>
      </c>
      <c r="C168" s="8" t="s">
        <v>22</v>
      </c>
      <c r="D168" s="2" t="s">
        <v>8</v>
      </c>
      <c r="E168" s="2" t="s">
        <v>23</v>
      </c>
      <c r="F168" s="30" t="s">
        <v>776</v>
      </c>
      <c r="G168" s="107" t="s">
        <v>74</v>
      </c>
      <c r="H168" s="281">
        <v>1767</v>
      </c>
      <c r="I168" s="281">
        <v>1767</v>
      </c>
    </row>
    <row r="169" spans="2:9" ht="70.5" customHeight="1" x14ac:dyDescent="0.3">
      <c r="B169" s="349" t="s">
        <v>67</v>
      </c>
      <c r="C169" s="8" t="s">
        <v>22</v>
      </c>
      <c r="D169" s="30" t="s">
        <v>8</v>
      </c>
      <c r="E169" s="30" t="s">
        <v>48</v>
      </c>
      <c r="F169" s="30"/>
      <c r="G169" s="30"/>
      <c r="H169" s="281">
        <f>H170+H174+H178</f>
        <v>0</v>
      </c>
      <c r="I169" s="281">
        <f>I170+I174+I178</f>
        <v>505.6</v>
      </c>
    </row>
    <row r="170" spans="2:9" ht="96.75" customHeight="1" x14ac:dyDescent="0.3">
      <c r="B170" s="350" t="s">
        <v>566</v>
      </c>
      <c r="C170" s="8" t="s">
        <v>22</v>
      </c>
      <c r="D170" s="2" t="s">
        <v>8</v>
      </c>
      <c r="E170" s="2" t="s">
        <v>48</v>
      </c>
      <c r="F170" s="8" t="s">
        <v>170</v>
      </c>
      <c r="G170" s="30"/>
      <c r="H170" s="281">
        <f>H172</f>
        <v>0</v>
      </c>
      <c r="I170" s="281">
        <f>I172</f>
        <v>92.8</v>
      </c>
    </row>
    <row r="171" spans="2:9" ht="54.75" customHeight="1" x14ac:dyDescent="0.3">
      <c r="B171" s="104" t="s">
        <v>288</v>
      </c>
      <c r="C171" s="8" t="s">
        <v>22</v>
      </c>
      <c r="D171" s="2" t="s">
        <v>8</v>
      </c>
      <c r="E171" s="2" t="s">
        <v>48</v>
      </c>
      <c r="F171" s="8" t="s">
        <v>287</v>
      </c>
      <c r="G171" s="30"/>
      <c r="H171" s="281">
        <f>H172</f>
        <v>0</v>
      </c>
      <c r="I171" s="281">
        <f>I172</f>
        <v>92.8</v>
      </c>
    </row>
    <row r="172" spans="2:9" ht="62.45" customHeight="1" x14ac:dyDescent="0.3">
      <c r="B172" s="349" t="s">
        <v>180</v>
      </c>
      <c r="C172" s="8" t="s">
        <v>22</v>
      </c>
      <c r="D172" s="30" t="s">
        <v>8</v>
      </c>
      <c r="E172" s="30" t="s">
        <v>48</v>
      </c>
      <c r="F172" s="8" t="s">
        <v>295</v>
      </c>
      <c r="G172" s="30"/>
      <c r="H172" s="281">
        <f>H173</f>
        <v>0</v>
      </c>
      <c r="I172" s="281">
        <f>I173</f>
        <v>92.8</v>
      </c>
    </row>
    <row r="173" spans="2:9" ht="56.25" x14ac:dyDescent="0.3">
      <c r="B173" s="278" t="s">
        <v>89</v>
      </c>
      <c r="C173" s="8" t="s">
        <v>22</v>
      </c>
      <c r="D173" s="30" t="s">
        <v>8</v>
      </c>
      <c r="E173" s="30" t="s">
        <v>48</v>
      </c>
      <c r="F173" s="8" t="s">
        <v>295</v>
      </c>
      <c r="G173" s="30" t="s">
        <v>74</v>
      </c>
      <c r="H173" s="30"/>
      <c r="I173" s="281">
        <v>92.8</v>
      </c>
    </row>
    <row r="174" spans="2:9" ht="105" customHeight="1" x14ac:dyDescent="0.3">
      <c r="B174" s="167" t="s">
        <v>620</v>
      </c>
      <c r="C174" s="8" t="s">
        <v>22</v>
      </c>
      <c r="D174" s="30" t="s">
        <v>8</v>
      </c>
      <c r="E174" s="30" t="s">
        <v>48</v>
      </c>
      <c r="F174" s="8" t="s">
        <v>171</v>
      </c>
      <c r="G174" s="30"/>
      <c r="H174" s="281">
        <f>H176</f>
        <v>0</v>
      </c>
      <c r="I174" s="281">
        <f>I176</f>
        <v>235.2</v>
      </c>
    </row>
    <row r="175" spans="2:9" ht="45" customHeight="1" x14ac:dyDescent="0.3">
      <c r="B175" s="250" t="s">
        <v>289</v>
      </c>
      <c r="C175" s="8" t="s">
        <v>22</v>
      </c>
      <c r="D175" s="30" t="s">
        <v>8</v>
      </c>
      <c r="E175" s="30" t="s">
        <v>48</v>
      </c>
      <c r="F175" s="8" t="s">
        <v>290</v>
      </c>
      <c r="G175" s="30"/>
      <c r="H175" s="281">
        <f>H176</f>
        <v>0</v>
      </c>
      <c r="I175" s="281">
        <f>I176</f>
        <v>235.2</v>
      </c>
    </row>
    <row r="176" spans="2:9" ht="78.75" customHeight="1" x14ac:dyDescent="0.3">
      <c r="B176" s="127" t="s">
        <v>116</v>
      </c>
      <c r="C176" s="8" t="s">
        <v>22</v>
      </c>
      <c r="D176" s="30" t="s">
        <v>8</v>
      </c>
      <c r="E176" s="30" t="s">
        <v>48</v>
      </c>
      <c r="F176" s="8" t="s">
        <v>296</v>
      </c>
      <c r="G176" s="30"/>
      <c r="H176" s="281">
        <f>H177</f>
        <v>0</v>
      </c>
      <c r="I176" s="281">
        <f>I177</f>
        <v>235.2</v>
      </c>
    </row>
    <row r="177" spans="2:16" ht="57.75" customHeight="1" x14ac:dyDescent="0.3">
      <c r="B177" s="113" t="s">
        <v>89</v>
      </c>
      <c r="C177" s="8" t="s">
        <v>22</v>
      </c>
      <c r="D177" s="30" t="s">
        <v>8</v>
      </c>
      <c r="E177" s="30" t="s">
        <v>48</v>
      </c>
      <c r="F177" s="8" t="s">
        <v>296</v>
      </c>
      <c r="G177" s="30" t="s">
        <v>74</v>
      </c>
      <c r="H177" s="30"/>
      <c r="I177" s="281">
        <v>235.2</v>
      </c>
    </row>
    <row r="178" spans="2:16" ht="79.5" customHeight="1" x14ac:dyDescent="0.3">
      <c r="B178" s="166" t="s">
        <v>621</v>
      </c>
      <c r="C178" s="8" t="s">
        <v>22</v>
      </c>
      <c r="D178" s="30" t="s">
        <v>8</v>
      </c>
      <c r="E178" s="30" t="s">
        <v>48</v>
      </c>
      <c r="F178" s="30" t="s">
        <v>181</v>
      </c>
      <c r="G178" s="30"/>
      <c r="H178" s="281">
        <f>H180</f>
        <v>0</v>
      </c>
      <c r="I178" s="281">
        <f>I180</f>
        <v>177.6</v>
      </c>
    </row>
    <row r="179" spans="2:16" ht="36.75" customHeight="1" x14ac:dyDescent="0.3">
      <c r="B179" s="106" t="s">
        <v>292</v>
      </c>
      <c r="C179" s="8" t="s">
        <v>22</v>
      </c>
      <c r="D179" s="30" t="s">
        <v>8</v>
      </c>
      <c r="E179" s="30" t="s">
        <v>48</v>
      </c>
      <c r="F179" s="30" t="s">
        <v>291</v>
      </c>
      <c r="G179" s="30"/>
      <c r="H179" s="281">
        <f>H180</f>
        <v>0</v>
      </c>
      <c r="I179" s="281">
        <f>I180</f>
        <v>177.6</v>
      </c>
    </row>
    <row r="180" spans="2:16" ht="45" customHeight="1" x14ac:dyDescent="0.3">
      <c r="B180" s="127" t="s">
        <v>117</v>
      </c>
      <c r="C180" s="8" t="s">
        <v>22</v>
      </c>
      <c r="D180" s="30" t="s">
        <v>8</v>
      </c>
      <c r="E180" s="30" t="s">
        <v>48</v>
      </c>
      <c r="F180" s="30" t="s">
        <v>297</v>
      </c>
      <c r="G180" s="30"/>
      <c r="H180" s="281">
        <f>H181</f>
        <v>0</v>
      </c>
      <c r="I180" s="281">
        <f>I181</f>
        <v>177.6</v>
      </c>
    </row>
    <row r="181" spans="2:16" ht="62.45" customHeight="1" x14ac:dyDescent="0.3">
      <c r="B181" s="122" t="s">
        <v>89</v>
      </c>
      <c r="C181" s="8" t="s">
        <v>22</v>
      </c>
      <c r="D181" s="30" t="s">
        <v>8</v>
      </c>
      <c r="E181" s="30" t="s">
        <v>48</v>
      </c>
      <c r="F181" s="30" t="s">
        <v>297</v>
      </c>
      <c r="G181" s="30" t="s">
        <v>74</v>
      </c>
      <c r="H181" s="30"/>
      <c r="I181" s="281">
        <v>177.6</v>
      </c>
    </row>
    <row r="182" spans="2:16" ht="33" customHeight="1" x14ac:dyDescent="0.3">
      <c r="B182" s="114" t="s">
        <v>25</v>
      </c>
      <c r="C182" s="6" t="s">
        <v>22</v>
      </c>
      <c r="D182" s="7" t="s">
        <v>10</v>
      </c>
      <c r="E182" s="7"/>
      <c r="F182" s="8"/>
      <c r="G182" s="7"/>
      <c r="H182" s="281">
        <f>H183+H209+H216</f>
        <v>0</v>
      </c>
      <c r="I182" s="281">
        <f>I183+I209+I216</f>
        <v>539674.69999999995</v>
      </c>
    </row>
    <row r="183" spans="2:16" ht="27" customHeight="1" x14ac:dyDescent="0.3">
      <c r="B183" s="113" t="s">
        <v>31</v>
      </c>
      <c r="C183" s="8" t="s">
        <v>22</v>
      </c>
      <c r="D183" s="2" t="s">
        <v>10</v>
      </c>
      <c r="E183" s="2" t="s">
        <v>5</v>
      </c>
      <c r="F183" s="8"/>
      <c r="G183" s="2"/>
      <c r="H183" s="70">
        <f>H184</f>
        <v>0</v>
      </c>
      <c r="I183" s="70">
        <f>I184</f>
        <v>39025.1</v>
      </c>
    </row>
    <row r="184" spans="2:16" ht="84" customHeight="1" x14ac:dyDescent="0.3">
      <c r="B184" s="216" t="s">
        <v>622</v>
      </c>
      <c r="C184" s="8" t="s">
        <v>22</v>
      </c>
      <c r="D184" s="2" t="s">
        <v>10</v>
      </c>
      <c r="E184" s="2" t="s">
        <v>5</v>
      </c>
      <c r="F184" s="8" t="s">
        <v>182</v>
      </c>
      <c r="G184" s="8"/>
      <c r="H184" s="70">
        <f>H185+H188+H191+H196</f>
        <v>0</v>
      </c>
      <c r="I184" s="70">
        <f>I185+I188+I191+I196</f>
        <v>39025.1</v>
      </c>
    </row>
    <row r="185" spans="2:16" ht="57.2" customHeight="1" x14ac:dyDescent="0.3">
      <c r="B185" s="104" t="s">
        <v>118</v>
      </c>
      <c r="C185" s="8" t="s">
        <v>83</v>
      </c>
      <c r="D185" s="2" t="s">
        <v>10</v>
      </c>
      <c r="E185" s="2" t="s">
        <v>5</v>
      </c>
      <c r="F185" s="8" t="s">
        <v>183</v>
      </c>
      <c r="G185" s="8"/>
      <c r="H185" s="281">
        <f>H186</f>
        <v>0</v>
      </c>
      <c r="I185" s="281">
        <f>I186</f>
        <v>358.7</v>
      </c>
    </row>
    <row r="186" spans="2:16" ht="57.2" customHeight="1" x14ac:dyDescent="0.3">
      <c r="B186" s="131" t="s">
        <v>119</v>
      </c>
      <c r="C186" s="8" t="s">
        <v>22</v>
      </c>
      <c r="D186" s="2" t="s">
        <v>10</v>
      </c>
      <c r="E186" s="2" t="s">
        <v>5</v>
      </c>
      <c r="F186" s="8" t="s">
        <v>184</v>
      </c>
      <c r="G186" s="2"/>
      <c r="H186" s="281">
        <f>H187</f>
        <v>0</v>
      </c>
      <c r="I186" s="281">
        <f>I187</f>
        <v>358.7</v>
      </c>
    </row>
    <row r="187" spans="2:16" ht="57.2" customHeight="1" x14ac:dyDescent="0.3">
      <c r="B187" s="129" t="s">
        <v>89</v>
      </c>
      <c r="C187" s="8" t="s">
        <v>22</v>
      </c>
      <c r="D187" s="2" t="s">
        <v>10</v>
      </c>
      <c r="E187" s="2" t="s">
        <v>5</v>
      </c>
      <c r="F187" s="8" t="s">
        <v>184</v>
      </c>
      <c r="G187" s="2" t="s">
        <v>74</v>
      </c>
      <c r="H187" s="2"/>
      <c r="I187" s="281">
        <v>358.7</v>
      </c>
    </row>
    <row r="188" spans="2:16" ht="57.2" customHeight="1" x14ac:dyDescent="0.3">
      <c r="B188" s="106" t="s">
        <v>450</v>
      </c>
      <c r="C188" s="8" t="s">
        <v>22</v>
      </c>
      <c r="D188" s="2" t="s">
        <v>10</v>
      </c>
      <c r="E188" s="2" t="s">
        <v>5</v>
      </c>
      <c r="F188" s="8" t="s">
        <v>185</v>
      </c>
      <c r="G188" s="8"/>
      <c r="H188" s="70">
        <f>H189</f>
        <v>0</v>
      </c>
      <c r="I188" s="70">
        <f>I189</f>
        <v>4803</v>
      </c>
    </row>
    <row r="189" spans="2:16" ht="225" x14ac:dyDescent="0.3">
      <c r="B189" s="151" t="s">
        <v>532</v>
      </c>
      <c r="C189" s="8" t="s">
        <v>22</v>
      </c>
      <c r="D189" s="2" t="s">
        <v>10</v>
      </c>
      <c r="E189" s="2" t="s">
        <v>5</v>
      </c>
      <c r="F189" s="8" t="s">
        <v>433</v>
      </c>
      <c r="G189" s="8"/>
      <c r="H189" s="281">
        <f>H190</f>
        <v>0</v>
      </c>
      <c r="I189" s="281">
        <f>I190</f>
        <v>4803</v>
      </c>
    </row>
    <row r="190" spans="2:16" ht="70.5" customHeight="1" x14ac:dyDescent="0.3">
      <c r="B190" s="278" t="s">
        <v>89</v>
      </c>
      <c r="C190" s="8" t="s">
        <v>22</v>
      </c>
      <c r="D190" s="2" t="s">
        <v>10</v>
      </c>
      <c r="E190" s="2" t="s">
        <v>5</v>
      </c>
      <c r="F190" s="8" t="s">
        <v>433</v>
      </c>
      <c r="G190" s="8" t="s">
        <v>74</v>
      </c>
      <c r="H190" s="8"/>
      <c r="I190" s="281">
        <v>4803</v>
      </c>
      <c r="P190" s="302"/>
    </row>
    <row r="191" spans="2:16" ht="49.7" customHeight="1" x14ac:dyDescent="0.3">
      <c r="B191" s="104" t="s">
        <v>111</v>
      </c>
      <c r="C191" s="73" t="s">
        <v>22</v>
      </c>
      <c r="D191" s="73" t="s">
        <v>10</v>
      </c>
      <c r="E191" s="73" t="s">
        <v>5</v>
      </c>
      <c r="F191" s="73" t="s">
        <v>186</v>
      </c>
      <c r="G191" s="29"/>
      <c r="H191" s="281">
        <f>H192</f>
        <v>0</v>
      </c>
      <c r="I191" s="281">
        <f>I192</f>
        <v>8863.4</v>
      </c>
    </row>
    <row r="192" spans="2:16" ht="45" customHeight="1" x14ac:dyDescent="0.3">
      <c r="B192" s="357" t="s">
        <v>85</v>
      </c>
      <c r="C192" s="8" t="s">
        <v>22</v>
      </c>
      <c r="D192" s="33" t="s">
        <v>10</v>
      </c>
      <c r="E192" s="33" t="s">
        <v>5</v>
      </c>
      <c r="F192" s="33" t="s">
        <v>434</v>
      </c>
      <c r="G192" s="29"/>
      <c r="H192" s="281">
        <f>H193+H194+H195</f>
        <v>0</v>
      </c>
      <c r="I192" s="281">
        <f>I193+I194+I195</f>
        <v>8863.4</v>
      </c>
    </row>
    <row r="193" spans="2:9" ht="47.25" customHeight="1" x14ac:dyDescent="0.3">
      <c r="B193" s="143" t="s">
        <v>78</v>
      </c>
      <c r="C193" s="8" t="s">
        <v>22</v>
      </c>
      <c r="D193" s="33" t="s">
        <v>10</v>
      </c>
      <c r="E193" s="33" t="s">
        <v>5</v>
      </c>
      <c r="F193" s="33" t="s">
        <v>434</v>
      </c>
      <c r="G193" s="33" t="s">
        <v>76</v>
      </c>
      <c r="H193" s="33"/>
      <c r="I193" s="281">
        <v>8324.7999999999993</v>
      </c>
    </row>
    <row r="194" spans="2:9" ht="55.5" customHeight="1" x14ac:dyDescent="0.3">
      <c r="B194" s="278" t="s">
        <v>89</v>
      </c>
      <c r="C194" s="8" t="s">
        <v>22</v>
      </c>
      <c r="D194" s="33" t="s">
        <v>10</v>
      </c>
      <c r="E194" s="33" t="s">
        <v>5</v>
      </c>
      <c r="F194" s="33" t="s">
        <v>434</v>
      </c>
      <c r="G194" s="33" t="s">
        <v>74</v>
      </c>
      <c r="H194" s="33"/>
      <c r="I194" s="281">
        <f>442.4+95.2</f>
        <v>537.6</v>
      </c>
    </row>
    <row r="195" spans="2:9" ht="18.75" x14ac:dyDescent="0.3">
      <c r="B195" s="278" t="s">
        <v>141</v>
      </c>
      <c r="C195" s="8" t="s">
        <v>22</v>
      </c>
      <c r="D195" s="33" t="s">
        <v>10</v>
      </c>
      <c r="E195" s="33" t="s">
        <v>5</v>
      </c>
      <c r="F195" s="33" t="s">
        <v>434</v>
      </c>
      <c r="G195" s="33" t="s">
        <v>75</v>
      </c>
      <c r="H195" s="33"/>
      <c r="I195" s="281">
        <v>1</v>
      </c>
    </row>
    <row r="196" spans="2:9" ht="115.5" customHeight="1" x14ac:dyDescent="0.3">
      <c r="B196" s="115" t="s">
        <v>451</v>
      </c>
      <c r="C196" s="8" t="s">
        <v>22</v>
      </c>
      <c r="D196" s="2" t="s">
        <v>10</v>
      </c>
      <c r="E196" s="2" t="s">
        <v>5</v>
      </c>
      <c r="F196" s="8" t="s">
        <v>187</v>
      </c>
      <c r="G196" s="8"/>
      <c r="H196" s="281">
        <f>H197+H199+H201+H203+H205+H207</f>
        <v>0</v>
      </c>
      <c r="I196" s="70">
        <f>I197+I199+I201+I203+I205+I207</f>
        <v>25000</v>
      </c>
    </row>
    <row r="197" spans="2:9" ht="243.75" x14ac:dyDescent="0.3">
      <c r="B197" s="278" t="s">
        <v>557</v>
      </c>
      <c r="C197" s="8" t="s">
        <v>22</v>
      </c>
      <c r="D197" s="2" t="s">
        <v>10</v>
      </c>
      <c r="E197" s="2" t="s">
        <v>5</v>
      </c>
      <c r="F197" s="8" t="s">
        <v>556</v>
      </c>
      <c r="G197" s="8"/>
      <c r="H197" s="281">
        <f>H198</f>
        <v>0</v>
      </c>
      <c r="I197" s="281">
        <f>I198</f>
        <v>20500</v>
      </c>
    </row>
    <row r="198" spans="2:9" ht="101.25" customHeight="1" x14ac:dyDescent="0.3">
      <c r="B198" s="278" t="s">
        <v>401</v>
      </c>
      <c r="C198" s="8" t="s">
        <v>22</v>
      </c>
      <c r="D198" s="2" t="s">
        <v>10</v>
      </c>
      <c r="E198" s="2" t="s">
        <v>5</v>
      </c>
      <c r="F198" s="8" t="s">
        <v>556</v>
      </c>
      <c r="G198" s="8" t="s">
        <v>80</v>
      </c>
      <c r="H198" s="281"/>
      <c r="I198" s="281">
        <f>25000-4500</f>
        <v>20500</v>
      </c>
    </row>
    <row r="199" spans="2:9" ht="243.75" x14ac:dyDescent="0.3">
      <c r="B199" s="278" t="s">
        <v>740</v>
      </c>
      <c r="C199" s="8" t="s">
        <v>22</v>
      </c>
      <c r="D199" s="2" t="s">
        <v>10</v>
      </c>
      <c r="E199" s="2" t="s">
        <v>5</v>
      </c>
      <c r="F199" s="8" t="s">
        <v>739</v>
      </c>
      <c r="G199" s="8"/>
      <c r="H199" s="281">
        <f>H200</f>
        <v>0</v>
      </c>
      <c r="I199" s="281">
        <f>I200</f>
        <v>0</v>
      </c>
    </row>
    <row r="200" spans="2:9" ht="101.25" customHeight="1" x14ac:dyDescent="0.3">
      <c r="B200" s="278" t="s">
        <v>401</v>
      </c>
      <c r="C200" s="8" t="s">
        <v>22</v>
      </c>
      <c r="D200" s="2" t="s">
        <v>10</v>
      </c>
      <c r="E200" s="2" t="s">
        <v>5</v>
      </c>
      <c r="F200" s="8" t="s">
        <v>739</v>
      </c>
      <c r="G200" s="8" t="s">
        <v>80</v>
      </c>
      <c r="H200" s="281"/>
      <c r="I200" s="281">
        <f>500-500</f>
        <v>0</v>
      </c>
    </row>
    <row r="201" spans="2:9" ht="281.25" x14ac:dyDescent="0.3">
      <c r="B201" s="278" t="s">
        <v>742</v>
      </c>
      <c r="C201" s="8" t="s">
        <v>22</v>
      </c>
      <c r="D201" s="2" t="s">
        <v>10</v>
      </c>
      <c r="E201" s="2" t="s">
        <v>5</v>
      </c>
      <c r="F201" s="8" t="s">
        <v>741</v>
      </c>
      <c r="G201" s="8"/>
      <c r="H201" s="281">
        <f>H202</f>
        <v>0</v>
      </c>
      <c r="I201" s="281">
        <f>I202</f>
        <v>665</v>
      </c>
    </row>
    <row r="202" spans="2:9" ht="93.75" x14ac:dyDescent="0.3">
      <c r="B202" s="278" t="s">
        <v>401</v>
      </c>
      <c r="C202" s="8" t="s">
        <v>22</v>
      </c>
      <c r="D202" s="2" t="s">
        <v>10</v>
      </c>
      <c r="E202" s="2" t="s">
        <v>5</v>
      </c>
      <c r="F202" s="8" t="s">
        <v>741</v>
      </c>
      <c r="G202" s="8" t="s">
        <v>80</v>
      </c>
      <c r="H202" s="281"/>
      <c r="I202" s="281">
        <f>4000-3335</f>
        <v>665</v>
      </c>
    </row>
    <row r="203" spans="2:9" ht="187.5" x14ac:dyDescent="0.3">
      <c r="B203" s="278" t="s">
        <v>765</v>
      </c>
      <c r="C203" s="8" t="s">
        <v>22</v>
      </c>
      <c r="D203" s="2" t="s">
        <v>10</v>
      </c>
      <c r="E203" s="2" t="s">
        <v>5</v>
      </c>
      <c r="F203" s="8" t="s">
        <v>762</v>
      </c>
      <c r="G203" s="8"/>
      <c r="H203" s="281">
        <f>H204</f>
        <v>0</v>
      </c>
      <c r="I203" s="281">
        <f>I204</f>
        <v>3664</v>
      </c>
    </row>
    <row r="204" spans="2:9" ht="93.75" x14ac:dyDescent="0.3">
      <c r="B204" s="278" t="s">
        <v>401</v>
      </c>
      <c r="C204" s="8" t="s">
        <v>22</v>
      </c>
      <c r="D204" s="2" t="s">
        <v>10</v>
      </c>
      <c r="E204" s="2" t="s">
        <v>5</v>
      </c>
      <c r="F204" s="8" t="s">
        <v>762</v>
      </c>
      <c r="G204" s="8" t="s">
        <v>80</v>
      </c>
      <c r="H204" s="281"/>
      <c r="I204" s="281">
        <v>3664</v>
      </c>
    </row>
    <row r="205" spans="2:9" ht="206.25" x14ac:dyDescent="0.3">
      <c r="B205" s="278" t="s">
        <v>766</v>
      </c>
      <c r="C205" s="8" t="s">
        <v>22</v>
      </c>
      <c r="D205" s="2" t="s">
        <v>10</v>
      </c>
      <c r="E205" s="2" t="s">
        <v>5</v>
      </c>
      <c r="F205" s="8" t="s">
        <v>763</v>
      </c>
      <c r="G205" s="8"/>
      <c r="H205" s="281">
        <f>H206</f>
        <v>0</v>
      </c>
      <c r="I205" s="281">
        <f>I206</f>
        <v>101</v>
      </c>
    </row>
    <row r="206" spans="2:9" ht="93.75" x14ac:dyDescent="0.3">
      <c r="B206" s="278" t="s">
        <v>401</v>
      </c>
      <c r="C206" s="8" t="s">
        <v>22</v>
      </c>
      <c r="D206" s="2" t="s">
        <v>10</v>
      </c>
      <c r="E206" s="2" t="s">
        <v>5</v>
      </c>
      <c r="F206" s="8" t="s">
        <v>763</v>
      </c>
      <c r="G206" s="8" t="s">
        <v>80</v>
      </c>
      <c r="H206" s="281"/>
      <c r="I206" s="281">
        <v>101</v>
      </c>
    </row>
    <row r="207" spans="2:9" ht="168.75" x14ac:dyDescent="0.3">
      <c r="B207" s="278" t="s">
        <v>767</v>
      </c>
      <c r="C207" s="8" t="s">
        <v>22</v>
      </c>
      <c r="D207" s="2" t="s">
        <v>10</v>
      </c>
      <c r="E207" s="2" t="s">
        <v>5</v>
      </c>
      <c r="F207" s="8" t="s">
        <v>764</v>
      </c>
      <c r="G207" s="8"/>
      <c r="H207" s="281">
        <f>H208</f>
        <v>0</v>
      </c>
      <c r="I207" s="281">
        <f>I208</f>
        <v>70</v>
      </c>
    </row>
    <row r="208" spans="2:9" ht="93.75" x14ac:dyDescent="0.3">
      <c r="B208" s="278" t="s">
        <v>401</v>
      </c>
      <c r="C208" s="8" t="s">
        <v>22</v>
      </c>
      <c r="D208" s="2" t="s">
        <v>10</v>
      </c>
      <c r="E208" s="2" t="s">
        <v>5</v>
      </c>
      <c r="F208" s="8" t="s">
        <v>764</v>
      </c>
      <c r="G208" s="8" t="s">
        <v>80</v>
      </c>
      <c r="H208" s="281"/>
      <c r="I208" s="281">
        <v>70</v>
      </c>
    </row>
    <row r="209" spans="2:16" ht="31.7" customHeight="1" x14ac:dyDescent="0.3">
      <c r="B209" s="114" t="s">
        <v>81</v>
      </c>
      <c r="C209" s="8" t="s">
        <v>22</v>
      </c>
      <c r="D209" s="2" t="s">
        <v>10</v>
      </c>
      <c r="E209" s="2" t="s">
        <v>11</v>
      </c>
      <c r="F209" s="8"/>
      <c r="G209" s="2"/>
      <c r="H209" s="70">
        <f>H210</f>
        <v>0</v>
      </c>
      <c r="I209" s="70">
        <f>I210</f>
        <v>463419.5</v>
      </c>
    </row>
    <row r="210" spans="2:16" ht="76.7" customHeight="1" x14ac:dyDescent="0.3">
      <c r="B210" s="5" t="s">
        <v>623</v>
      </c>
      <c r="C210" s="8" t="s">
        <v>22</v>
      </c>
      <c r="D210" s="2" t="s">
        <v>10</v>
      </c>
      <c r="E210" s="2" t="s">
        <v>11</v>
      </c>
      <c r="F210" s="8" t="s">
        <v>188</v>
      </c>
      <c r="G210" s="2"/>
      <c r="H210" s="70">
        <f>H211</f>
        <v>0</v>
      </c>
      <c r="I210" s="70">
        <f>I211</f>
        <v>463419.5</v>
      </c>
    </row>
    <row r="211" spans="2:16" ht="87.75" customHeight="1" x14ac:dyDescent="0.3">
      <c r="B211" s="5" t="s">
        <v>507</v>
      </c>
      <c r="C211" s="8" t="s">
        <v>22</v>
      </c>
      <c r="D211" s="2" t="s">
        <v>10</v>
      </c>
      <c r="E211" s="2" t="s">
        <v>11</v>
      </c>
      <c r="F211" s="8" t="s">
        <v>506</v>
      </c>
      <c r="G211" s="2"/>
      <c r="H211" s="70">
        <f>+H214+H212</f>
        <v>0</v>
      </c>
      <c r="I211" s="70">
        <f>+I214+I212</f>
        <v>463419.5</v>
      </c>
    </row>
    <row r="212" spans="2:16" ht="168.75" x14ac:dyDescent="0.3">
      <c r="B212" s="5" t="s">
        <v>732</v>
      </c>
      <c r="C212" s="8" t="s">
        <v>22</v>
      </c>
      <c r="D212" s="2" t="s">
        <v>10</v>
      </c>
      <c r="E212" s="2" t="s">
        <v>11</v>
      </c>
      <c r="F212" s="8" t="s">
        <v>733</v>
      </c>
      <c r="G212" s="2"/>
      <c r="H212" s="70">
        <f>H213</f>
        <v>0</v>
      </c>
      <c r="I212" s="70">
        <f>I213</f>
        <v>34265.5</v>
      </c>
    </row>
    <row r="213" spans="2:16" ht="87.75" customHeight="1" x14ac:dyDescent="0.3">
      <c r="B213" s="385" t="s">
        <v>89</v>
      </c>
      <c r="C213" s="8" t="s">
        <v>22</v>
      </c>
      <c r="D213" s="2" t="s">
        <v>10</v>
      </c>
      <c r="E213" s="2" t="s">
        <v>11</v>
      </c>
      <c r="F213" s="8" t="s">
        <v>733</v>
      </c>
      <c r="G213" s="2" t="s">
        <v>74</v>
      </c>
      <c r="H213" s="70"/>
      <c r="I213" s="70">
        <f>33463.5+802</f>
        <v>34265.5</v>
      </c>
    </row>
    <row r="214" spans="2:16" ht="77.25" customHeight="1" x14ac:dyDescent="0.3">
      <c r="B214" s="385" t="s">
        <v>508</v>
      </c>
      <c r="C214" s="8" t="s">
        <v>22</v>
      </c>
      <c r="D214" s="2" t="s">
        <v>10</v>
      </c>
      <c r="E214" s="2" t="s">
        <v>11</v>
      </c>
      <c r="F214" s="8" t="s">
        <v>624</v>
      </c>
      <c r="G214" s="2"/>
      <c r="H214" s="70">
        <f>H215</f>
        <v>0</v>
      </c>
      <c r="I214" s="70">
        <f>I215</f>
        <v>429154</v>
      </c>
    </row>
    <row r="215" spans="2:16" ht="79.5" customHeight="1" x14ac:dyDescent="0.3">
      <c r="B215" s="385" t="s">
        <v>89</v>
      </c>
      <c r="C215" s="8" t="s">
        <v>22</v>
      </c>
      <c r="D215" s="2" t="s">
        <v>10</v>
      </c>
      <c r="E215" s="2" t="s">
        <v>11</v>
      </c>
      <c r="F215" s="8" t="s">
        <v>624</v>
      </c>
      <c r="G215" s="2" t="s">
        <v>74</v>
      </c>
      <c r="H215" s="2"/>
      <c r="I215" s="70">
        <v>429154</v>
      </c>
    </row>
    <row r="216" spans="2:16" ht="41.25" customHeight="1" x14ac:dyDescent="0.3">
      <c r="B216" s="101" t="s">
        <v>68</v>
      </c>
      <c r="C216" s="56" t="s">
        <v>22</v>
      </c>
      <c r="D216" s="10" t="s">
        <v>10</v>
      </c>
      <c r="E216" s="10" t="s">
        <v>69</v>
      </c>
      <c r="F216" s="56"/>
      <c r="G216" s="10"/>
      <c r="H216" s="281">
        <f>H217+H227+H234+H239+H243+H223</f>
        <v>0</v>
      </c>
      <c r="I216" s="281">
        <f>I217+I227+I234+I239+I243+I223</f>
        <v>37230.1</v>
      </c>
    </row>
    <row r="217" spans="2:16" ht="103.5" customHeight="1" x14ac:dyDescent="0.3">
      <c r="B217" s="5" t="s">
        <v>625</v>
      </c>
      <c r="C217" s="8" t="s">
        <v>22</v>
      </c>
      <c r="D217" s="2" t="s">
        <v>10</v>
      </c>
      <c r="E217" s="2" t="s">
        <v>69</v>
      </c>
      <c r="F217" s="8" t="s">
        <v>190</v>
      </c>
      <c r="G217" s="162"/>
      <c r="H217" s="281">
        <f>H218</f>
        <v>0</v>
      </c>
      <c r="I217" s="281">
        <f>I218</f>
        <v>33896</v>
      </c>
    </row>
    <row r="218" spans="2:16" ht="46.5" customHeight="1" x14ac:dyDescent="0.3">
      <c r="B218" s="182" t="s">
        <v>299</v>
      </c>
      <c r="C218" s="8" t="s">
        <v>22</v>
      </c>
      <c r="D218" s="2" t="s">
        <v>10</v>
      </c>
      <c r="E218" s="2" t="s">
        <v>69</v>
      </c>
      <c r="F218" s="8" t="s">
        <v>298</v>
      </c>
      <c r="G218" s="249"/>
      <c r="H218" s="360">
        <f>H219</f>
        <v>0</v>
      </c>
      <c r="I218" s="360">
        <f>I219</f>
        <v>33896</v>
      </c>
    </row>
    <row r="219" spans="2:16" ht="46.5" customHeight="1" x14ac:dyDescent="0.3">
      <c r="B219" s="306" t="s">
        <v>85</v>
      </c>
      <c r="C219" s="8" t="s">
        <v>22</v>
      </c>
      <c r="D219" s="33" t="s">
        <v>10</v>
      </c>
      <c r="E219" s="33" t="s">
        <v>69</v>
      </c>
      <c r="F219" s="33" t="s">
        <v>300</v>
      </c>
      <c r="G219" s="278"/>
      <c r="H219" s="281">
        <f>H220+H221+H222</f>
        <v>0</v>
      </c>
      <c r="I219" s="281">
        <f>I220+I221+I222</f>
        <v>33896</v>
      </c>
    </row>
    <row r="220" spans="2:16" ht="46.5" customHeight="1" x14ac:dyDescent="0.3">
      <c r="B220" s="143" t="s">
        <v>78</v>
      </c>
      <c r="C220" s="8" t="s">
        <v>22</v>
      </c>
      <c r="D220" s="33" t="s">
        <v>10</v>
      </c>
      <c r="E220" s="33" t="s">
        <v>69</v>
      </c>
      <c r="F220" s="33" t="s">
        <v>300</v>
      </c>
      <c r="G220" s="278" t="s">
        <v>76</v>
      </c>
      <c r="H220" s="281"/>
      <c r="I220" s="281">
        <f>31071.5-948.8+932</f>
        <v>31054.7</v>
      </c>
    </row>
    <row r="221" spans="2:16" ht="69" customHeight="1" x14ac:dyDescent="0.35">
      <c r="B221" s="278" t="s">
        <v>89</v>
      </c>
      <c r="C221" s="8" t="s">
        <v>22</v>
      </c>
      <c r="D221" s="33" t="s">
        <v>10</v>
      </c>
      <c r="E221" s="33" t="s">
        <v>69</v>
      </c>
      <c r="F221" s="33" t="s">
        <v>300</v>
      </c>
      <c r="G221" s="278" t="s">
        <v>74</v>
      </c>
      <c r="H221" s="281"/>
      <c r="I221" s="281">
        <f>1891.5+948.8-0.5</f>
        <v>2839.8</v>
      </c>
      <c r="P221" s="341"/>
    </row>
    <row r="222" spans="2:16" ht="23.25" x14ac:dyDescent="0.35">
      <c r="B222" s="278" t="s">
        <v>141</v>
      </c>
      <c r="C222" s="8" t="s">
        <v>22</v>
      </c>
      <c r="D222" s="33" t="s">
        <v>10</v>
      </c>
      <c r="E222" s="33" t="s">
        <v>69</v>
      </c>
      <c r="F222" s="33" t="s">
        <v>300</v>
      </c>
      <c r="G222" s="278" t="s">
        <v>75</v>
      </c>
      <c r="H222" s="281"/>
      <c r="I222" s="281">
        <f>1+0.5</f>
        <v>1.5</v>
      </c>
      <c r="P222" s="341"/>
    </row>
    <row r="223" spans="2:16" ht="81.75" customHeight="1" x14ac:dyDescent="0.35">
      <c r="B223" s="278" t="s">
        <v>669</v>
      </c>
      <c r="C223" s="8" t="s">
        <v>22</v>
      </c>
      <c r="D223" s="33" t="s">
        <v>10</v>
      </c>
      <c r="E223" s="33" t="s">
        <v>69</v>
      </c>
      <c r="F223" s="33" t="s">
        <v>671</v>
      </c>
      <c r="G223" s="278"/>
      <c r="H223" s="281">
        <f t="shared" ref="H223:I225" si="12">H224</f>
        <v>0</v>
      </c>
      <c r="I223" s="281">
        <f t="shared" si="12"/>
        <v>350</v>
      </c>
      <c r="P223" s="341"/>
    </row>
    <row r="224" spans="2:16" ht="33" customHeight="1" x14ac:dyDescent="0.35">
      <c r="B224" s="278" t="s">
        <v>670</v>
      </c>
      <c r="C224" s="8" t="s">
        <v>22</v>
      </c>
      <c r="D224" s="33" t="s">
        <v>10</v>
      </c>
      <c r="E224" s="33" t="s">
        <v>69</v>
      </c>
      <c r="F224" s="33" t="s">
        <v>672</v>
      </c>
      <c r="G224" s="278"/>
      <c r="H224" s="281">
        <f t="shared" si="12"/>
        <v>0</v>
      </c>
      <c r="I224" s="281">
        <f t="shared" si="12"/>
        <v>350</v>
      </c>
      <c r="P224" s="341"/>
    </row>
    <row r="225" spans="2:16" ht="90" customHeight="1" x14ac:dyDescent="0.35">
      <c r="B225" s="278" t="s">
        <v>673</v>
      </c>
      <c r="C225" s="8" t="s">
        <v>22</v>
      </c>
      <c r="D225" s="33" t="s">
        <v>10</v>
      </c>
      <c r="E225" s="33" t="s">
        <v>69</v>
      </c>
      <c r="F225" s="33" t="s">
        <v>674</v>
      </c>
      <c r="G225" s="278"/>
      <c r="H225" s="281">
        <f t="shared" si="12"/>
        <v>0</v>
      </c>
      <c r="I225" s="281">
        <f t="shared" si="12"/>
        <v>350</v>
      </c>
      <c r="P225" s="341"/>
    </row>
    <row r="226" spans="2:16" ht="63.75" customHeight="1" x14ac:dyDescent="0.35">
      <c r="B226" s="278" t="s">
        <v>89</v>
      </c>
      <c r="C226" s="8" t="s">
        <v>22</v>
      </c>
      <c r="D226" s="33" t="s">
        <v>10</v>
      </c>
      <c r="E226" s="33" t="s">
        <v>69</v>
      </c>
      <c r="F226" s="33" t="s">
        <v>674</v>
      </c>
      <c r="G226" s="278" t="s">
        <v>74</v>
      </c>
      <c r="H226" s="278"/>
      <c r="I226" s="281">
        <v>350</v>
      </c>
      <c r="P226" s="341"/>
    </row>
    <row r="227" spans="2:16" ht="89.25" customHeight="1" x14ac:dyDescent="0.3">
      <c r="B227" s="102" t="s">
        <v>626</v>
      </c>
      <c r="C227" s="8" t="s">
        <v>22</v>
      </c>
      <c r="D227" s="29" t="s">
        <v>10</v>
      </c>
      <c r="E227" s="29" t="s">
        <v>69</v>
      </c>
      <c r="F227" s="76" t="s">
        <v>191</v>
      </c>
      <c r="G227" s="29"/>
      <c r="H227" s="281">
        <f>H231+H228</f>
        <v>0</v>
      </c>
      <c r="I227" s="281">
        <f>I231+I228</f>
        <v>651.09999999999991</v>
      </c>
    </row>
    <row r="228" spans="2:16" ht="60" customHeight="1" x14ac:dyDescent="0.3">
      <c r="B228" s="358" t="s">
        <v>426</v>
      </c>
      <c r="C228" s="8" t="s">
        <v>22</v>
      </c>
      <c r="D228" s="29" t="s">
        <v>10</v>
      </c>
      <c r="E228" s="29" t="s">
        <v>69</v>
      </c>
      <c r="F228" s="107" t="s">
        <v>428</v>
      </c>
      <c r="G228" s="29"/>
      <c r="H228" s="281">
        <f>H229</f>
        <v>0</v>
      </c>
      <c r="I228" s="281">
        <f>I229</f>
        <v>274.7</v>
      </c>
    </row>
    <row r="229" spans="2:16" ht="78" customHeight="1" x14ac:dyDescent="0.3">
      <c r="B229" s="358" t="s">
        <v>427</v>
      </c>
      <c r="C229" s="8" t="s">
        <v>22</v>
      </c>
      <c r="D229" s="29" t="s">
        <v>10</v>
      </c>
      <c r="E229" s="29" t="s">
        <v>69</v>
      </c>
      <c r="F229" s="107" t="s">
        <v>429</v>
      </c>
      <c r="G229" s="29"/>
      <c r="H229" s="281">
        <f>H230</f>
        <v>0</v>
      </c>
      <c r="I229" s="281">
        <f>I230</f>
        <v>274.7</v>
      </c>
    </row>
    <row r="230" spans="2:16" ht="60" customHeight="1" x14ac:dyDescent="0.3">
      <c r="B230" s="91" t="s">
        <v>89</v>
      </c>
      <c r="C230" s="8" t="s">
        <v>22</v>
      </c>
      <c r="D230" s="29" t="s">
        <v>10</v>
      </c>
      <c r="E230" s="29" t="s">
        <v>69</v>
      </c>
      <c r="F230" s="107" t="s">
        <v>429</v>
      </c>
      <c r="G230" s="29" t="s">
        <v>74</v>
      </c>
      <c r="H230" s="29"/>
      <c r="I230" s="281">
        <v>274.7</v>
      </c>
    </row>
    <row r="231" spans="2:16" ht="61.5" customHeight="1" x14ac:dyDescent="0.3">
      <c r="B231" s="102" t="s">
        <v>430</v>
      </c>
      <c r="C231" s="8" t="s">
        <v>22</v>
      </c>
      <c r="D231" s="29" t="s">
        <v>10</v>
      </c>
      <c r="E231" s="29" t="s">
        <v>69</v>
      </c>
      <c r="F231" s="76" t="s">
        <v>192</v>
      </c>
      <c r="G231" s="29"/>
      <c r="H231" s="281">
        <f>H232</f>
        <v>0</v>
      </c>
      <c r="I231" s="281">
        <f>I232</f>
        <v>376.4</v>
      </c>
    </row>
    <row r="232" spans="2:16" ht="49.7" customHeight="1" x14ac:dyDescent="0.3">
      <c r="B232" s="97" t="s">
        <v>193</v>
      </c>
      <c r="C232" s="8" t="s">
        <v>22</v>
      </c>
      <c r="D232" s="29" t="s">
        <v>10</v>
      </c>
      <c r="E232" s="29" t="s">
        <v>69</v>
      </c>
      <c r="F232" s="30" t="s">
        <v>194</v>
      </c>
      <c r="G232" s="29"/>
      <c r="H232" s="281">
        <f>H233</f>
        <v>0</v>
      </c>
      <c r="I232" s="281">
        <f>I233</f>
        <v>376.4</v>
      </c>
    </row>
    <row r="233" spans="2:16" ht="57.2" customHeight="1" x14ac:dyDescent="0.3">
      <c r="B233" s="91" t="s">
        <v>89</v>
      </c>
      <c r="C233" s="8" t="s">
        <v>22</v>
      </c>
      <c r="D233" s="29" t="s">
        <v>10</v>
      </c>
      <c r="E233" s="29" t="s">
        <v>69</v>
      </c>
      <c r="F233" s="30" t="s">
        <v>194</v>
      </c>
      <c r="G233" s="29" t="s">
        <v>74</v>
      </c>
      <c r="H233" s="29"/>
      <c r="I233" s="281">
        <v>376.4</v>
      </c>
    </row>
    <row r="234" spans="2:16" ht="96" customHeight="1" x14ac:dyDescent="0.3">
      <c r="B234" s="103" t="s">
        <v>627</v>
      </c>
      <c r="C234" s="8" t="s">
        <v>22</v>
      </c>
      <c r="D234" s="29" t="s">
        <v>10</v>
      </c>
      <c r="E234" s="29" t="s">
        <v>69</v>
      </c>
      <c r="F234" s="76" t="s">
        <v>198</v>
      </c>
      <c r="G234" s="29"/>
      <c r="H234" s="281">
        <f>H236</f>
        <v>0</v>
      </c>
      <c r="I234" s="281">
        <f>I236</f>
        <v>1638.6999999999998</v>
      </c>
    </row>
    <row r="235" spans="2:16" ht="49.7" customHeight="1" x14ac:dyDescent="0.3">
      <c r="B235" s="251" t="s">
        <v>302</v>
      </c>
      <c r="C235" s="8" t="s">
        <v>22</v>
      </c>
      <c r="D235" s="29" t="s">
        <v>10</v>
      </c>
      <c r="E235" s="29" t="s">
        <v>69</v>
      </c>
      <c r="F235" s="76" t="s">
        <v>301</v>
      </c>
      <c r="G235" s="29"/>
      <c r="H235" s="281">
        <f>H236</f>
        <v>0</v>
      </c>
      <c r="I235" s="281">
        <f>I236</f>
        <v>1638.6999999999998</v>
      </c>
    </row>
    <row r="236" spans="2:16" ht="45" customHeight="1" x14ac:dyDescent="0.3">
      <c r="B236" s="97" t="s">
        <v>86</v>
      </c>
      <c r="C236" s="8" t="s">
        <v>22</v>
      </c>
      <c r="D236" s="29" t="s">
        <v>10</v>
      </c>
      <c r="E236" s="29" t="s">
        <v>69</v>
      </c>
      <c r="F236" s="107" t="s">
        <v>340</v>
      </c>
      <c r="G236" s="29"/>
      <c r="H236" s="281">
        <f>H237+H238</f>
        <v>0</v>
      </c>
      <c r="I236" s="281">
        <f>I237+I238</f>
        <v>1638.6999999999998</v>
      </c>
    </row>
    <row r="237" spans="2:16" ht="60.75" customHeight="1" x14ac:dyDescent="0.3">
      <c r="B237" s="91" t="s">
        <v>89</v>
      </c>
      <c r="C237" s="8" t="s">
        <v>22</v>
      </c>
      <c r="D237" s="29" t="s">
        <v>10</v>
      </c>
      <c r="E237" s="29" t="s">
        <v>69</v>
      </c>
      <c r="F237" s="107" t="s">
        <v>340</v>
      </c>
      <c r="G237" s="29" t="s">
        <v>74</v>
      </c>
      <c r="H237" s="29"/>
      <c r="I237" s="281">
        <v>1258.8</v>
      </c>
    </row>
    <row r="238" spans="2:16" ht="41.25" customHeight="1" x14ac:dyDescent="0.3">
      <c r="B238" s="278" t="s">
        <v>141</v>
      </c>
      <c r="C238" s="8" t="s">
        <v>22</v>
      </c>
      <c r="D238" s="29" t="s">
        <v>10</v>
      </c>
      <c r="E238" s="29" t="s">
        <v>69</v>
      </c>
      <c r="F238" s="107" t="s">
        <v>340</v>
      </c>
      <c r="G238" s="29" t="s">
        <v>75</v>
      </c>
      <c r="H238" s="29"/>
      <c r="I238" s="281">
        <v>379.9</v>
      </c>
    </row>
    <row r="239" spans="2:16" ht="83.25" customHeight="1" x14ac:dyDescent="0.3">
      <c r="B239" s="388" t="s">
        <v>628</v>
      </c>
      <c r="C239" s="8" t="s">
        <v>22</v>
      </c>
      <c r="D239" s="52" t="s">
        <v>10</v>
      </c>
      <c r="E239" s="52" t="s">
        <v>69</v>
      </c>
      <c r="F239" s="30" t="s">
        <v>202</v>
      </c>
      <c r="G239" s="52"/>
      <c r="H239" s="281">
        <f t="shared" ref="H239:I241" si="13">H240</f>
        <v>0</v>
      </c>
      <c r="I239" s="281">
        <f t="shared" si="13"/>
        <v>36</v>
      </c>
    </row>
    <row r="240" spans="2:16" ht="107.45" customHeight="1" x14ac:dyDescent="0.3">
      <c r="B240" s="388" t="s">
        <v>697</v>
      </c>
      <c r="C240" s="8" t="s">
        <v>22</v>
      </c>
      <c r="D240" s="52" t="s">
        <v>10</v>
      </c>
      <c r="E240" s="52" t="s">
        <v>69</v>
      </c>
      <c r="F240" s="30" t="s">
        <v>439</v>
      </c>
      <c r="G240" s="52"/>
      <c r="H240" s="281">
        <f t="shared" si="13"/>
        <v>0</v>
      </c>
      <c r="I240" s="281">
        <f t="shared" si="13"/>
        <v>36</v>
      </c>
    </row>
    <row r="241" spans="2:9" ht="54" customHeight="1" x14ac:dyDescent="0.3">
      <c r="B241" s="388" t="s">
        <v>125</v>
      </c>
      <c r="C241" s="8" t="s">
        <v>22</v>
      </c>
      <c r="D241" s="52" t="s">
        <v>10</v>
      </c>
      <c r="E241" s="52" t="s">
        <v>69</v>
      </c>
      <c r="F241" s="30" t="s">
        <v>440</v>
      </c>
      <c r="G241" s="52"/>
      <c r="H241" s="281">
        <f t="shared" si="13"/>
        <v>0</v>
      </c>
      <c r="I241" s="281">
        <f t="shared" si="13"/>
        <v>36</v>
      </c>
    </row>
    <row r="242" spans="2:9" ht="54" customHeight="1" x14ac:dyDescent="0.3">
      <c r="B242" s="409" t="s">
        <v>490</v>
      </c>
      <c r="C242" s="8" t="s">
        <v>22</v>
      </c>
      <c r="D242" s="52" t="s">
        <v>10</v>
      </c>
      <c r="E242" s="52" t="s">
        <v>69</v>
      </c>
      <c r="F242" s="30" t="s">
        <v>440</v>
      </c>
      <c r="G242" s="52" t="s">
        <v>489</v>
      </c>
      <c r="H242" s="52"/>
      <c r="I242" s="281">
        <v>36</v>
      </c>
    </row>
    <row r="243" spans="2:9" ht="88.5" customHeight="1" x14ac:dyDescent="0.3">
      <c r="B243" s="222" t="s">
        <v>629</v>
      </c>
      <c r="C243" s="8" t="s">
        <v>22</v>
      </c>
      <c r="D243" s="29" t="s">
        <v>10</v>
      </c>
      <c r="E243" s="29" t="s">
        <v>69</v>
      </c>
      <c r="F243" s="30" t="s">
        <v>265</v>
      </c>
      <c r="G243" s="29"/>
      <c r="H243" s="281">
        <f t="shared" ref="H243:I246" si="14">H244</f>
        <v>0</v>
      </c>
      <c r="I243" s="281">
        <f t="shared" si="14"/>
        <v>658.3</v>
      </c>
    </row>
    <row r="244" spans="2:9" ht="46.5" customHeight="1" x14ac:dyDescent="0.3">
      <c r="B244" s="252" t="s">
        <v>322</v>
      </c>
      <c r="C244" s="8" t="s">
        <v>22</v>
      </c>
      <c r="D244" s="29" t="s">
        <v>10</v>
      </c>
      <c r="E244" s="29" t="s">
        <v>69</v>
      </c>
      <c r="F244" s="30" t="s">
        <v>320</v>
      </c>
      <c r="G244" s="29"/>
      <c r="H244" s="281">
        <f t="shared" si="14"/>
        <v>0</v>
      </c>
      <c r="I244" s="281">
        <f t="shared" si="14"/>
        <v>658.3</v>
      </c>
    </row>
    <row r="245" spans="2:9" ht="52.5" customHeight="1" x14ac:dyDescent="0.3">
      <c r="B245" s="221" t="s">
        <v>700</v>
      </c>
      <c r="C245" s="8" t="s">
        <v>22</v>
      </c>
      <c r="D245" s="29" t="s">
        <v>10</v>
      </c>
      <c r="E245" s="29" t="s">
        <v>69</v>
      </c>
      <c r="F245" s="30" t="s">
        <v>321</v>
      </c>
      <c r="G245" s="29"/>
      <c r="H245" s="281">
        <f t="shared" si="14"/>
        <v>0</v>
      </c>
      <c r="I245" s="281">
        <f t="shared" si="14"/>
        <v>658.3</v>
      </c>
    </row>
    <row r="246" spans="2:9" ht="52.5" customHeight="1" x14ac:dyDescent="0.3">
      <c r="B246" s="474" t="s">
        <v>121</v>
      </c>
      <c r="C246" s="8" t="s">
        <v>22</v>
      </c>
      <c r="D246" s="29" t="s">
        <v>10</v>
      </c>
      <c r="E246" s="29" t="s">
        <v>69</v>
      </c>
      <c r="F246" s="30" t="s">
        <v>331</v>
      </c>
      <c r="G246" s="29"/>
      <c r="H246" s="281">
        <f t="shared" si="14"/>
        <v>0</v>
      </c>
      <c r="I246" s="281">
        <f t="shared" si="14"/>
        <v>658.3</v>
      </c>
    </row>
    <row r="247" spans="2:9" ht="64.5" customHeight="1" x14ac:dyDescent="0.3">
      <c r="B247" s="223" t="s">
        <v>89</v>
      </c>
      <c r="C247" s="8" t="s">
        <v>22</v>
      </c>
      <c r="D247" s="29" t="s">
        <v>10</v>
      </c>
      <c r="E247" s="29" t="s">
        <v>69</v>
      </c>
      <c r="F247" s="30" t="s">
        <v>331</v>
      </c>
      <c r="G247" s="29" t="s">
        <v>74</v>
      </c>
      <c r="H247" s="29"/>
      <c r="I247" s="281">
        <v>658.3</v>
      </c>
    </row>
    <row r="248" spans="2:9" ht="26.45" customHeight="1" x14ac:dyDescent="0.3">
      <c r="B248" s="10" t="s">
        <v>15</v>
      </c>
      <c r="C248" s="8" t="s">
        <v>22</v>
      </c>
      <c r="D248" s="2" t="s">
        <v>5</v>
      </c>
      <c r="E248" s="2"/>
      <c r="F248" s="8"/>
      <c r="G248" s="2"/>
      <c r="H248" s="70">
        <f>H249+H265+H259</f>
        <v>0</v>
      </c>
      <c r="I248" s="70">
        <f>I249+I265+I259</f>
        <v>21051.5</v>
      </c>
    </row>
    <row r="249" spans="2:9" ht="26.45" customHeight="1" x14ac:dyDescent="0.3">
      <c r="B249" s="278" t="s">
        <v>357</v>
      </c>
      <c r="C249" s="8" t="s">
        <v>22</v>
      </c>
      <c r="D249" s="2" t="s">
        <v>5</v>
      </c>
      <c r="E249" s="2" t="s">
        <v>3</v>
      </c>
      <c r="F249" s="8"/>
      <c r="G249" s="2"/>
      <c r="H249" s="70">
        <f>H250</f>
        <v>0</v>
      </c>
      <c r="I249" s="70">
        <f>I250</f>
        <v>4072</v>
      </c>
    </row>
    <row r="250" spans="2:9" ht="83.25" customHeight="1" x14ac:dyDescent="0.3">
      <c r="B250" s="338" t="s">
        <v>630</v>
      </c>
      <c r="C250" s="8" t="s">
        <v>22</v>
      </c>
      <c r="D250" s="30" t="s">
        <v>5</v>
      </c>
      <c r="E250" s="2" t="s">
        <v>3</v>
      </c>
      <c r="F250" s="73" t="s">
        <v>376</v>
      </c>
      <c r="G250" s="2"/>
      <c r="H250" s="70">
        <f>H251+H255</f>
        <v>0</v>
      </c>
      <c r="I250" s="70">
        <f>I251+I255</f>
        <v>4072</v>
      </c>
    </row>
    <row r="251" spans="2:9" ht="37.5" x14ac:dyDescent="0.3">
      <c r="B251" s="278" t="s">
        <v>389</v>
      </c>
      <c r="C251" s="8" t="s">
        <v>22</v>
      </c>
      <c r="D251" s="2" t="s">
        <v>5</v>
      </c>
      <c r="E251" s="2" t="s">
        <v>3</v>
      </c>
      <c r="F251" s="8" t="s">
        <v>388</v>
      </c>
      <c r="G251" s="2"/>
      <c r="H251" s="70">
        <f t="shared" ref="H251:I253" si="15">H252</f>
        <v>0</v>
      </c>
      <c r="I251" s="70">
        <f t="shared" si="15"/>
        <v>3260.3</v>
      </c>
    </row>
    <row r="252" spans="2:9" ht="47.25" customHeight="1" x14ac:dyDescent="0.3">
      <c r="B252" s="278" t="s">
        <v>394</v>
      </c>
      <c r="C252" s="8" t="s">
        <v>22</v>
      </c>
      <c r="D252" s="2" t="s">
        <v>5</v>
      </c>
      <c r="E252" s="2" t="s">
        <v>3</v>
      </c>
      <c r="F252" s="8" t="s">
        <v>390</v>
      </c>
      <c r="G252" s="2"/>
      <c r="H252" s="70">
        <f t="shared" si="15"/>
        <v>0</v>
      </c>
      <c r="I252" s="70">
        <f t="shared" si="15"/>
        <v>3260.3</v>
      </c>
    </row>
    <row r="253" spans="2:9" ht="47.25" customHeight="1" x14ac:dyDescent="0.3">
      <c r="B253" s="278" t="s">
        <v>391</v>
      </c>
      <c r="C253" s="8" t="s">
        <v>22</v>
      </c>
      <c r="D253" s="2" t="s">
        <v>5</v>
      </c>
      <c r="E253" s="2" t="s">
        <v>3</v>
      </c>
      <c r="F253" s="8" t="s">
        <v>403</v>
      </c>
      <c r="G253" s="2"/>
      <c r="H253" s="70">
        <f t="shared" si="15"/>
        <v>0</v>
      </c>
      <c r="I253" s="70">
        <f t="shared" si="15"/>
        <v>3260.3</v>
      </c>
    </row>
    <row r="254" spans="2:9" ht="25.5" customHeight="1" x14ac:dyDescent="0.3">
      <c r="B254" s="278" t="s">
        <v>99</v>
      </c>
      <c r="C254" s="8" t="s">
        <v>22</v>
      </c>
      <c r="D254" s="2" t="s">
        <v>5</v>
      </c>
      <c r="E254" s="2" t="s">
        <v>3</v>
      </c>
      <c r="F254" s="8" t="s">
        <v>403</v>
      </c>
      <c r="G254" s="2" t="s">
        <v>98</v>
      </c>
      <c r="H254" s="70"/>
      <c r="I254" s="70">
        <f>4062.3-802</f>
        <v>3260.3</v>
      </c>
    </row>
    <row r="255" spans="2:9" ht="84.75" customHeight="1" x14ac:dyDescent="0.3">
      <c r="B255" s="106" t="s">
        <v>696</v>
      </c>
      <c r="C255" s="8" t="s">
        <v>22</v>
      </c>
      <c r="D255" s="2" t="s">
        <v>5</v>
      </c>
      <c r="E255" s="2" t="s">
        <v>3</v>
      </c>
      <c r="F255" s="73" t="s">
        <v>516</v>
      </c>
      <c r="G255" s="2"/>
      <c r="H255" s="70">
        <f t="shared" ref="H255:I257" si="16">H256</f>
        <v>0</v>
      </c>
      <c r="I255" s="70">
        <f t="shared" si="16"/>
        <v>811.7</v>
      </c>
    </row>
    <row r="256" spans="2:9" ht="80.25" customHeight="1" x14ac:dyDescent="0.3">
      <c r="B256" s="106" t="s">
        <v>701</v>
      </c>
      <c r="C256" s="8" t="s">
        <v>22</v>
      </c>
      <c r="D256" s="2" t="s">
        <v>5</v>
      </c>
      <c r="E256" s="2" t="s">
        <v>3</v>
      </c>
      <c r="F256" s="73" t="s">
        <v>517</v>
      </c>
      <c r="G256" s="2"/>
      <c r="H256" s="70">
        <f t="shared" si="16"/>
        <v>0</v>
      </c>
      <c r="I256" s="70">
        <f t="shared" si="16"/>
        <v>811.7</v>
      </c>
    </row>
    <row r="257" spans="2:17" ht="48.2" customHeight="1" x14ac:dyDescent="0.3">
      <c r="B257" s="278" t="s">
        <v>518</v>
      </c>
      <c r="C257" s="8" t="s">
        <v>22</v>
      </c>
      <c r="D257" s="2" t="s">
        <v>5</v>
      </c>
      <c r="E257" s="2" t="s">
        <v>3</v>
      </c>
      <c r="F257" s="8" t="s">
        <v>519</v>
      </c>
      <c r="G257" s="2"/>
      <c r="H257" s="70">
        <f t="shared" si="16"/>
        <v>0</v>
      </c>
      <c r="I257" s="70">
        <f t="shared" si="16"/>
        <v>811.7</v>
      </c>
    </row>
    <row r="258" spans="2:17" ht="66.2" customHeight="1" x14ac:dyDescent="0.3">
      <c r="B258" s="106" t="s">
        <v>89</v>
      </c>
      <c r="C258" s="8" t="s">
        <v>22</v>
      </c>
      <c r="D258" s="2" t="s">
        <v>5</v>
      </c>
      <c r="E258" s="2" t="s">
        <v>3</v>
      </c>
      <c r="F258" s="8" t="s">
        <v>519</v>
      </c>
      <c r="G258" s="80" t="s">
        <v>74</v>
      </c>
      <c r="H258" s="70"/>
      <c r="I258" s="70">
        <f>712.7+99</f>
        <v>811.7</v>
      </c>
    </row>
    <row r="259" spans="2:17" ht="25.5" customHeight="1" x14ac:dyDescent="0.3">
      <c r="B259" s="278" t="s">
        <v>375</v>
      </c>
      <c r="C259" s="8" t="s">
        <v>22</v>
      </c>
      <c r="D259" s="2" t="s">
        <v>5</v>
      </c>
      <c r="E259" s="2" t="s">
        <v>6</v>
      </c>
      <c r="F259" s="8"/>
      <c r="G259" s="2"/>
      <c r="H259" s="70">
        <f>H260</f>
        <v>0</v>
      </c>
      <c r="I259" s="70">
        <f>I260</f>
        <v>198.6</v>
      </c>
    </row>
    <row r="260" spans="2:17" ht="81" customHeight="1" x14ac:dyDescent="0.3">
      <c r="B260" s="278" t="s">
        <v>631</v>
      </c>
      <c r="C260" s="8" t="s">
        <v>22</v>
      </c>
      <c r="D260" s="2" t="s">
        <v>5</v>
      </c>
      <c r="E260" s="2" t="s">
        <v>6</v>
      </c>
      <c r="F260" s="8" t="s">
        <v>376</v>
      </c>
      <c r="G260" s="2"/>
      <c r="H260" s="70">
        <f t="shared" ref="H260:I263" si="17">H261</f>
        <v>0</v>
      </c>
      <c r="I260" s="70">
        <f t="shared" si="17"/>
        <v>198.6</v>
      </c>
    </row>
    <row r="261" spans="2:17" ht="80.25" customHeight="1" x14ac:dyDescent="0.3">
      <c r="B261" s="106" t="s">
        <v>696</v>
      </c>
      <c r="C261" s="8" t="s">
        <v>22</v>
      </c>
      <c r="D261" s="2" t="s">
        <v>5</v>
      </c>
      <c r="E261" s="2" t="s">
        <v>6</v>
      </c>
      <c r="F261" s="73" t="s">
        <v>516</v>
      </c>
      <c r="G261" s="2"/>
      <c r="H261" s="70">
        <f t="shared" si="17"/>
        <v>0</v>
      </c>
      <c r="I261" s="70">
        <f t="shared" si="17"/>
        <v>198.6</v>
      </c>
    </row>
    <row r="262" spans="2:17" ht="84" customHeight="1" x14ac:dyDescent="0.3">
      <c r="B262" s="106" t="s">
        <v>701</v>
      </c>
      <c r="C262" s="8" t="s">
        <v>22</v>
      </c>
      <c r="D262" s="2" t="s">
        <v>5</v>
      </c>
      <c r="E262" s="2" t="s">
        <v>6</v>
      </c>
      <c r="F262" s="73" t="s">
        <v>517</v>
      </c>
      <c r="G262" s="2"/>
      <c r="H262" s="70">
        <f t="shared" si="17"/>
        <v>0</v>
      </c>
      <c r="I262" s="70">
        <f t="shared" si="17"/>
        <v>198.6</v>
      </c>
    </row>
    <row r="263" spans="2:17" ht="42.75" customHeight="1" x14ac:dyDescent="0.3">
      <c r="B263" s="469" t="s">
        <v>520</v>
      </c>
      <c r="C263" s="8" t="s">
        <v>22</v>
      </c>
      <c r="D263" s="2" t="s">
        <v>5</v>
      </c>
      <c r="E263" s="2" t="s">
        <v>6</v>
      </c>
      <c r="F263" s="8" t="s">
        <v>521</v>
      </c>
      <c r="G263" s="2"/>
      <c r="H263" s="70">
        <f t="shared" si="17"/>
        <v>0</v>
      </c>
      <c r="I263" s="70">
        <f t="shared" si="17"/>
        <v>198.6</v>
      </c>
    </row>
    <row r="264" spans="2:17" ht="66" customHeight="1" x14ac:dyDescent="0.3">
      <c r="B264" s="469" t="s">
        <v>89</v>
      </c>
      <c r="C264" s="8" t="s">
        <v>22</v>
      </c>
      <c r="D264" s="2" t="s">
        <v>5</v>
      </c>
      <c r="E264" s="2" t="s">
        <v>6</v>
      </c>
      <c r="F264" s="8" t="s">
        <v>521</v>
      </c>
      <c r="G264" s="2" t="s">
        <v>74</v>
      </c>
      <c r="H264" s="2"/>
      <c r="I264" s="70">
        <v>198.6</v>
      </c>
    </row>
    <row r="265" spans="2:17" ht="45" customHeight="1" x14ac:dyDescent="0.35">
      <c r="B265" s="470" t="s">
        <v>45</v>
      </c>
      <c r="C265" s="8" t="s">
        <v>22</v>
      </c>
      <c r="D265" s="2" t="s">
        <v>5</v>
      </c>
      <c r="E265" s="2" t="s">
        <v>5</v>
      </c>
      <c r="F265" s="8"/>
      <c r="G265" s="2"/>
      <c r="H265" s="393">
        <f t="shared" ref="H265:I267" si="18">H266</f>
        <v>0</v>
      </c>
      <c r="I265" s="393">
        <f t="shared" si="18"/>
        <v>16780.900000000001</v>
      </c>
      <c r="P265" s="309"/>
      <c r="Q265" s="310"/>
    </row>
    <row r="266" spans="2:17" ht="82.5" customHeight="1" x14ac:dyDescent="0.35">
      <c r="B266" s="278" t="s">
        <v>632</v>
      </c>
      <c r="C266" s="8" t="s">
        <v>22</v>
      </c>
      <c r="D266" s="2" t="s">
        <v>5</v>
      </c>
      <c r="E266" s="2" t="s">
        <v>5</v>
      </c>
      <c r="F266" s="8" t="s">
        <v>376</v>
      </c>
      <c r="G266" s="2"/>
      <c r="H266" s="393">
        <f t="shared" si="18"/>
        <v>0</v>
      </c>
      <c r="I266" s="393">
        <f t="shared" si="18"/>
        <v>16780.900000000001</v>
      </c>
      <c r="P266" s="309"/>
      <c r="Q266" s="310"/>
    </row>
    <row r="267" spans="2:17" ht="54" customHeight="1" x14ac:dyDescent="0.35">
      <c r="B267" s="471" t="s">
        <v>85</v>
      </c>
      <c r="C267" s="8" t="s">
        <v>22</v>
      </c>
      <c r="D267" s="2" t="s">
        <v>5</v>
      </c>
      <c r="E267" s="2" t="s">
        <v>5</v>
      </c>
      <c r="F267" s="8" t="s">
        <v>475</v>
      </c>
      <c r="G267" s="2"/>
      <c r="H267" s="393">
        <f t="shared" si="18"/>
        <v>0</v>
      </c>
      <c r="I267" s="393">
        <f t="shared" si="18"/>
        <v>16780.900000000001</v>
      </c>
      <c r="P267" s="309"/>
      <c r="Q267" s="310"/>
    </row>
    <row r="268" spans="2:17" ht="34.5" customHeight="1" x14ac:dyDescent="0.35">
      <c r="B268" s="469" t="s">
        <v>97</v>
      </c>
      <c r="C268" s="8" t="s">
        <v>22</v>
      </c>
      <c r="D268" s="2" t="s">
        <v>5</v>
      </c>
      <c r="E268" s="2" t="s">
        <v>5</v>
      </c>
      <c r="F268" s="8" t="s">
        <v>475</v>
      </c>
      <c r="G268" s="2" t="s">
        <v>93</v>
      </c>
      <c r="H268" s="2"/>
      <c r="I268" s="393">
        <v>16780.900000000001</v>
      </c>
      <c r="P268" s="309"/>
      <c r="Q268" s="310"/>
    </row>
    <row r="269" spans="2:17" ht="34.5" customHeight="1" x14ac:dyDescent="0.35">
      <c r="B269" s="469" t="s">
        <v>480</v>
      </c>
      <c r="C269" s="8" t="s">
        <v>22</v>
      </c>
      <c r="D269" s="2" t="s">
        <v>4</v>
      </c>
      <c r="E269" s="2"/>
      <c r="F269" s="8"/>
      <c r="G269" s="2"/>
      <c r="H269" s="393">
        <f>H270</f>
        <v>0</v>
      </c>
      <c r="I269" s="393">
        <f>I270</f>
        <v>56333.200630000007</v>
      </c>
      <c r="P269" s="309"/>
      <c r="Q269" s="310"/>
    </row>
    <row r="270" spans="2:17" ht="45" customHeight="1" x14ac:dyDescent="0.35">
      <c r="B270" s="469" t="s">
        <v>481</v>
      </c>
      <c r="C270" s="8" t="s">
        <v>22</v>
      </c>
      <c r="D270" s="2" t="s">
        <v>4</v>
      </c>
      <c r="E270" s="2" t="s">
        <v>5</v>
      </c>
      <c r="F270" s="8"/>
      <c r="G270" s="2"/>
      <c r="H270" s="393">
        <f>H276+H271</f>
        <v>0</v>
      </c>
      <c r="I270" s="393">
        <f>I276+I271</f>
        <v>56333.200630000007</v>
      </c>
      <c r="P270" s="309"/>
      <c r="Q270" s="310"/>
    </row>
    <row r="271" spans="2:17" ht="86.25" customHeight="1" x14ac:dyDescent="0.35">
      <c r="B271" s="469" t="s">
        <v>633</v>
      </c>
      <c r="C271" s="8" t="s">
        <v>22</v>
      </c>
      <c r="D271" s="2" t="s">
        <v>4</v>
      </c>
      <c r="E271" s="2" t="s">
        <v>5</v>
      </c>
      <c r="F271" s="73" t="s">
        <v>200</v>
      </c>
      <c r="G271" s="2"/>
      <c r="H271" s="393">
        <f>H272</f>
        <v>0</v>
      </c>
      <c r="I271" s="393">
        <f>I272</f>
        <v>201</v>
      </c>
      <c r="P271" s="309"/>
      <c r="Q271" s="310"/>
    </row>
    <row r="272" spans="2:17" ht="34.5" customHeight="1" x14ac:dyDescent="0.35">
      <c r="B272" s="106" t="s">
        <v>304</v>
      </c>
      <c r="C272" s="8" t="s">
        <v>22</v>
      </c>
      <c r="D272" s="2" t="s">
        <v>4</v>
      </c>
      <c r="E272" s="2" t="s">
        <v>5</v>
      </c>
      <c r="F272" s="73" t="s">
        <v>303</v>
      </c>
      <c r="G272" s="80"/>
      <c r="H272" s="393">
        <f t="shared" ref="H272:I274" si="19">H273</f>
        <v>0</v>
      </c>
      <c r="I272" s="393">
        <f t="shared" si="19"/>
        <v>201</v>
      </c>
      <c r="P272" s="309"/>
      <c r="Q272" s="310"/>
    </row>
    <row r="273" spans="2:17" ht="64.5" customHeight="1" x14ac:dyDescent="0.35">
      <c r="B273" s="106" t="s">
        <v>688</v>
      </c>
      <c r="C273" s="8" t="s">
        <v>22</v>
      </c>
      <c r="D273" s="2" t="s">
        <v>4</v>
      </c>
      <c r="E273" s="2" t="s">
        <v>5</v>
      </c>
      <c r="F273" s="30" t="s">
        <v>305</v>
      </c>
      <c r="G273" s="189"/>
      <c r="H273" s="393">
        <f t="shared" si="19"/>
        <v>0</v>
      </c>
      <c r="I273" s="393">
        <f t="shared" si="19"/>
        <v>201</v>
      </c>
      <c r="P273" s="309"/>
      <c r="Q273" s="310"/>
    </row>
    <row r="274" spans="2:17" ht="65.25" customHeight="1" x14ac:dyDescent="0.35">
      <c r="B274" s="106" t="s">
        <v>384</v>
      </c>
      <c r="C274" s="8" t="s">
        <v>22</v>
      </c>
      <c r="D274" s="2" t="s">
        <v>4</v>
      </c>
      <c r="E274" s="2" t="s">
        <v>5</v>
      </c>
      <c r="F274" s="73" t="s">
        <v>306</v>
      </c>
      <c r="G274" s="80"/>
      <c r="H274" s="393">
        <f t="shared" si="19"/>
        <v>0</v>
      </c>
      <c r="I274" s="393">
        <f t="shared" si="19"/>
        <v>201</v>
      </c>
      <c r="P274" s="309"/>
      <c r="Q274" s="310"/>
    </row>
    <row r="275" spans="2:17" ht="59.25" customHeight="1" x14ac:dyDescent="0.35">
      <c r="B275" s="419" t="s">
        <v>89</v>
      </c>
      <c r="C275" s="8" t="s">
        <v>22</v>
      </c>
      <c r="D275" s="2" t="s">
        <v>4</v>
      </c>
      <c r="E275" s="2" t="s">
        <v>5</v>
      </c>
      <c r="F275" s="73" t="s">
        <v>306</v>
      </c>
      <c r="G275" s="80" t="s">
        <v>74</v>
      </c>
      <c r="H275" s="393"/>
      <c r="I275" s="393">
        <f>300-99</f>
        <v>201</v>
      </c>
      <c r="P275" s="309"/>
      <c r="Q275" s="310"/>
    </row>
    <row r="276" spans="2:17" ht="86.25" customHeight="1" x14ac:dyDescent="0.35">
      <c r="B276" s="400" t="s">
        <v>634</v>
      </c>
      <c r="C276" s="8" t="s">
        <v>22</v>
      </c>
      <c r="D276" s="2" t="s">
        <v>4</v>
      </c>
      <c r="E276" s="2" t="s">
        <v>5</v>
      </c>
      <c r="F276" s="8" t="s">
        <v>412</v>
      </c>
      <c r="G276" s="2"/>
      <c r="H276" s="393">
        <f t="shared" ref="H276:I281" si="20">H277</f>
        <v>0</v>
      </c>
      <c r="I276" s="393">
        <f t="shared" si="20"/>
        <v>56132.200630000007</v>
      </c>
      <c r="P276" s="309"/>
      <c r="Q276" s="310"/>
    </row>
    <row r="277" spans="2:17" ht="49.5" customHeight="1" x14ac:dyDescent="0.35">
      <c r="B277" s="106" t="s">
        <v>415</v>
      </c>
      <c r="C277" s="8" t="s">
        <v>22</v>
      </c>
      <c r="D277" s="2" t="s">
        <v>4</v>
      </c>
      <c r="E277" s="2" t="s">
        <v>5</v>
      </c>
      <c r="F277" s="8" t="s">
        <v>413</v>
      </c>
      <c r="G277" s="2"/>
      <c r="H277" s="393">
        <f t="shared" si="20"/>
        <v>0</v>
      </c>
      <c r="I277" s="393">
        <f t="shared" si="20"/>
        <v>56132.200630000007</v>
      </c>
      <c r="P277" s="309"/>
      <c r="Q277" s="310"/>
    </row>
    <row r="278" spans="2:17" ht="70.5" customHeight="1" x14ac:dyDescent="0.35">
      <c r="B278" s="106" t="s">
        <v>416</v>
      </c>
      <c r="C278" s="8" t="s">
        <v>22</v>
      </c>
      <c r="D278" s="2" t="s">
        <v>4</v>
      </c>
      <c r="E278" s="2" t="s">
        <v>5</v>
      </c>
      <c r="F278" s="8" t="s">
        <v>414</v>
      </c>
      <c r="G278" s="2"/>
      <c r="H278" s="393">
        <f>H281+H279</f>
        <v>0</v>
      </c>
      <c r="I278" s="393">
        <f>I281+I279</f>
        <v>56132.200630000007</v>
      </c>
      <c r="P278" s="309"/>
      <c r="Q278" s="310"/>
    </row>
    <row r="279" spans="2:17" ht="48" customHeight="1" x14ac:dyDescent="0.35">
      <c r="B279" s="106" t="s">
        <v>683</v>
      </c>
      <c r="C279" s="8" t="s">
        <v>22</v>
      </c>
      <c r="D279" s="2" t="s">
        <v>4</v>
      </c>
      <c r="E279" s="2" t="s">
        <v>5</v>
      </c>
      <c r="F279" s="8" t="s">
        <v>682</v>
      </c>
      <c r="G279" s="2"/>
      <c r="H279" s="393">
        <f>H280</f>
        <v>0</v>
      </c>
      <c r="I279" s="393">
        <f>I280</f>
        <v>8620</v>
      </c>
      <c r="P279" s="309"/>
      <c r="Q279" s="310"/>
    </row>
    <row r="280" spans="2:17" ht="66" customHeight="1" x14ac:dyDescent="0.35">
      <c r="B280" s="465" t="s">
        <v>89</v>
      </c>
      <c r="C280" s="8" t="s">
        <v>22</v>
      </c>
      <c r="D280" s="2" t="s">
        <v>4</v>
      </c>
      <c r="E280" s="2" t="s">
        <v>5</v>
      </c>
      <c r="F280" s="8" t="s">
        <v>682</v>
      </c>
      <c r="G280" s="2" t="s">
        <v>74</v>
      </c>
      <c r="H280" s="393"/>
      <c r="I280" s="393">
        <f>5488.3+3131.7</f>
        <v>8620</v>
      </c>
      <c r="P280" s="309"/>
      <c r="Q280" s="310"/>
    </row>
    <row r="281" spans="2:17" ht="71.45" customHeight="1" x14ac:dyDescent="0.35">
      <c r="B281" s="399" t="s">
        <v>479</v>
      </c>
      <c r="C281" s="8" t="s">
        <v>22</v>
      </c>
      <c r="D281" s="2" t="s">
        <v>4</v>
      </c>
      <c r="E281" s="2" t="s">
        <v>5</v>
      </c>
      <c r="F281" s="8" t="s">
        <v>478</v>
      </c>
      <c r="G281" s="2"/>
      <c r="H281" s="393">
        <f t="shared" si="20"/>
        <v>0</v>
      </c>
      <c r="I281" s="393">
        <f t="shared" si="20"/>
        <v>47512.200630000007</v>
      </c>
      <c r="P281" s="309"/>
      <c r="Q281" s="310"/>
    </row>
    <row r="282" spans="2:17" ht="62.45" customHeight="1" x14ac:dyDescent="0.35">
      <c r="B282" s="400" t="s">
        <v>89</v>
      </c>
      <c r="C282" s="8" t="s">
        <v>22</v>
      </c>
      <c r="D282" s="2" t="s">
        <v>4</v>
      </c>
      <c r="E282" s="2" t="s">
        <v>5</v>
      </c>
      <c r="F282" s="8" t="s">
        <v>478</v>
      </c>
      <c r="G282" s="2" t="s">
        <v>74</v>
      </c>
      <c r="H282" s="393"/>
      <c r="I282" s="393">
        <f>39478.8+8033.40063</f>
        <v>47512.200630000007</v>
      </c>
      <c r="P282" s="309"/>
      <c r="Q282" s="310"/>
    </row>
    <row r="283" spans="2:17" ht="29.25" customHeight="1" x14ac:dyDescent="0.3">
      <c r="B283" s="106" t="s">
        <v>0</v>
      </c>
      <c r="C283" s="73" t="s">
        <v>22</v>
      </c>
      <c r="D283" s="80" t="s">
        <v>7</v>
      </c>
      <c r="E283" s="80"/>
      <c r="F283" s="73"/>
      <c r="G283" s="80"/>
      <c r="H283" s="283">
        <f>H294+H284</f>
        <v>0</v>
      </c>
      <c r="I283" s="283">
        <f>I294+I284</f>
        <v>437.5</v>
      </c>
    </row>
    <row r="284" spans="2:17" ht="45.75" customHeight="1" x14ac:dyDescent="0.3">
      <c r="B284" s="106" t="s">
        <v>49</v>
      </c>
      <c r="C284" s="73" t="s">
        <v>22</v>
      </c>
      <c r="D284" s="80" t="s">
        <v>7</v>
      </c>
      <c r="E284" s="80" t="s">
        <v>5</v>
      </c>
      <c r="F284" s="73"/>
      <c r="G284" s="80"/>
      <c r="H284" s="283">
        <f>H285+H289</f>
        <v>0</v>
      </c>
      <c r="I284" s="283">
        <f>I285+I289</f>
        <v>367.5</v>
      </c>
    </row>
    <row r="285" spans="2:17" ht="80.25" customHeight="1" x14ac:dyDescent="0.3">
      <c r="B285" s="106" t="s">
        <v>560</v>
      </c>
      <c r="C285" s="73" t="s">
        <v>22</v>
      </c>
      <c r="D285" s="73" t="s">
        <v>7</v>
      </c>
      <c r="E285" s="73" t="s">
        <v>5</v>
      </c>
      <c r="F285" s="73" t="s">
        <v>161</v>
      </c>
      <c r="G285" s="107"/>
      <c r="H285" s="283">
        <f>H287</f>
        <v>0</v>
      </c>
      <c r="I285" s="283">
        <f>I287</f>
        <v>357.5</v>
      </c>
    </row>
    <row r="286" spans="2:17" ht="29.25" customHeight="1" x14ac:dyDescent="0.3">
      <c r="B286" s="106" t="s">
        <v>283</v>
      </c>
      <c r="C286" s="73" t="s">
        <v>22</v>
      </c>
      <c r="D286" s="73" t="s">
        <v>7</v>
      </c>
      <c r="E286" s="73" t="s">
        <v>5</v>
      </c>
      <c r="F286" s="73" t="s">
        <v>282</v>
      </c>
      <c r="G286" s="107"/>
      <c r="H286" s="283">
        <f>H287</f>
        <v>0</v>
      </c>
      <c r="I286" s="283">
        <f>I287</f>
        <v>357.5</v>
      </c>
    </row>
    <row r="287" spans="2:17" ht="61.5" customHeight="1" x14ac:dyDescent="0.3">
      <c r="B287" s="106" t="s">
        <v>356</v>
      </c>
      <c r="C287" s="73" t="s">
        <v>22</v>
      </c>
      <c r="D287" s="73" t="s">
        <v>7</v>
      </c>
      <c r="E287" s="73" t="s">
        <v>5</v>
      </c>
      <c r="F287" s="73" t="s">
        <v>363</v>
      </c>
      <c r="G287" s="107"/>
      <c r="H287" s="283">
        <f>H288</f>
        <v>0</v>
      </c>
      <c r="I287" s="283">
        <f>I288</f>
        <v>357.5</v>
      </c>
    </row>
    <row r="288" spans="2:17" ht="65.25" customHeight="1" x14ac:dyDescent="0.3">
      <c r="B288" s="106" t="s">
        <v>89</v>
      </c>
      <c r="C288" s="73" t="s">
        <v>22</v>
      </c>
      <c r="D288" s="73" t="s">
        <v>7</v>
      </c>
      <c r="E288" s="73" t="s">
        <v>5</v>
      </c>
      <c r="F288" s="73" t="s">
        <v>363</v>
      </c>
      <c r="G288" s="107" t="s">
        <v>74</v>
      </c>
      <c r="H288" s="283"/>
      <c r="I288" s="283">
        <f>437.4-79.9</f>
        <v>357.5</v>
      </c>
    </row>
    <row r="289" spans="2:9" ht="107.25" customHeight="1" x14ac:dyDescent="0.3">
      <c r="B289" s="106" t="s">
        <v>587</v>
      </c>
      <c r="C289" s="73" t="s">
        <v>22</v>
      </c>
      <c r="D289" s="73" t="s">
        <v>7</v>
      </c>
      <c r="E289" s="73" t="s">
        <v>5</v>
      </c>
      <c r="F289" s="73" t="s">
        <v>500</v>
      </c>
      <c r="G289" s="107"/>
      <c r="H289" s="283">
        <f t="shared" ref="H289:I292" si="21">H290</f>
        <v>0</v>
      </c>
      <c r="I289" s="283">
        <f t="shared" si="21"/>
        <v>10</v>
      </c>
    </row>
    <row r="290" spans="2:9" ht="49.7" customHeight="1" x14ac:dyDescent="0.3">
      <c r="B290" s="106" t="s">
        <v>497</v>
      </c>
      <c r="C290" s="73" t="s">
        <v>22</v>
      </c>
      <c r="D290" s="73" t="s">
        <v>7</v>
      </c>
      <c r="E290" s="73" t="s">
        <v>5</v>
      </c>
      <c r="F290" s="73" t="s">
        <v>501</v>
      </c>
      <c r="G290" s="107"/>
      <c r="H290" s="283">
        <f t="shared" si="21"/>
        <v>0</v>
      </c>
      <c r="I290" s="283">
        <f t="shared" si="21"/>
        <v>10</v>
      </c>
    </row>
    <row r="291" spans="2:9" ht="46.5" customHeight="1" x14ac:dyDescent="0.3">
      <c r="B291" s="106" t="s">
        <v>498</v>
      </c>
      <c r="C291" s="73" t="s">
        <v>22</v>
      </c>
      <c r="D291" s="73" t="s">
        <v>7</v>
      </c>
      <c r="E291" s="73" t="s">
        <v>5</v>
      </c>
      <c r="F291" s="73" t="s">
        <v>502</v>
      </c>
      <c r="G291" s="107"/>
      <c r="H291" s="283">
        <f t="shared" si="21"/>
        <v>0</v>
      </c>
      <c r="I291" s="283">
        <f t="shared" si="21"/>
        <v>10</v>
      </c>
    </row>
    <row r="292" spans="2:9" ht="55.5" customHeight="1" x14ac:dyDescent="0.3">
      <c r="B292" s="106" t="s">
        <v>499</v>
      </c>
      <c r="C292" s="73" t="s">
        <v>22</v>
      </c>
      <c r="D292" s="73" t="s">
        <v>7</v>
      </c>
      <c r="E292" s="73" t="s">
        <v>5</v>
      </c>
      <c r="F292" s="73" t="s">
        <v>503</v>
      </c>
      <c r="G292" s="107"/>
      <c r="H292" s="283">
        <f t="shared" si="21"/>
        <v>0</v>
      </c>
      <c r="I292" s="283">
        <f t="shared" si="21"/>
        <v>10</v>
      </c>
    </row>
    <row r="293" spans="2:9" ht="68.25" customHeight="1" x14ac:dyDescent="0.3">
      <c r="B293" s="106" t="s">
        <v>89</v>
      </c>
      <c r="C293" s="73" t="s">
        <v>22</v>
      </c>
      <c r="D293" s="73" t="s">
        <v>7</v>
      </c>
      <c r="E293" s="73" t="s">
        <v>5</v>
      </c>
      <c r="F293" s="73" t="s">
        <v>503</v>
      </c>
      <c r="G293" s="107" t="s">
        <v>74</v>
      </c>
      <c r="H293" s="107"/>
      <c r="I293" s="283">
        <v>10</v>
      </c>
    </row>
    <row r="294" spans="2:9" ht="34.5" customHeight="1" x14ac:dyDescent="0.3">
      <c r="B294" s="182" t="s">
        <v>17</v>
      </c>
      <c r="C294" s="73" t="s">
        <v>22</v>
      </c>
      <c r="D294" s="373" t="s">
        <v>7</v>
      </c>
      <c r="E294" s="80" t="s">
        <v>11</v>
      </c>
      <c r="F294" s="73"/>
      <c r="G294" s="373"/>
      <c r="H294" s="283">
        <f>H295</f>
        <v>0</v>
      </c>
      <c r="I294" s="283">
        <f>I295</f>
        <v>70</v>
      </c>
    </row>
    <row r="295" spans="2:9" ht="63" customHeight="1" x14ac:dyDescent="0.3">
      <c r="B295" s="372" t="s">
        <v>635</v>
      </c>
      <c r="C295" s="73" t="s">
        <v>22</v>
      </c>
      <c r="D295" s="373" t="s">
        <v>7</v>
      </c>
      <c r="E295" s="80" t="s">
        <v>11</v>
      </c>
      <c r="F295" s="73" t="s">
        <v>199</v>
      </c>
      <c r="G295" s="373"/>
      <c r="H295" s="283">
        <f t="shared" ref="H295:I297" si="22">H296</f>
        <v>0</v>
      </c>
      <c r="I295" s="283">
        <f t="shared" si="22"/>
        <v>70</v>
      </c>
    </row>
    <row r="296" spans="2:9" ht="72" customHeight="1" x14ac:dyDescent="0.3">
      <c r="B296" s="120" t="s">
        <v>104</v>
      </c>
      <c r="C296" s="73" t="s">
        <v>22</v>
      </c>
      <c r="D296" s="373" t="s">
        <v>7</v>
      </c>
      <c r="E296" s="80" t="s">
        <v>11</v>
      </c>
      <c r="F296" s="73" t="s">
        <v>210</v>
      </c>
      <c r="G296" s="373"/>
      <c r="H296" s="283">
        <f t="shared" si="22"/>
        <v>0</v>
      </c>
      <c r="I296" s="283">
        <f t="shared" si="22"/>
        <v>70</v>
      </c>
    </row>
    <row r="297" spans="2:9" ht="81.75" customHeight="1" x14ac:dyDescent="0.3">
      <c r="B297" s="120" t="s">
        <v>122</v>
      </c>
      <c r="C297" s="73" t="s">
        <v>22</v>
      </c>
      <c r="D297" s="373" t="s">
        <v>7</v>
      </c>
      <c r="E297" s="80" t="s">
        <v>11</v>
      </c>
      <c r="F297" s="73" t="s">
        <v>211</v>
      </c>
      <c r="G297" s="373"/>
      <c r="H297" s="283">
        <f t="shared" si="22"/>
        <v>0</v>
      </c>
      <c r="I297" s="283">
        <f t="shared" si="22"/>
        <v>70</v>
      </c>
    </row>
    <row r="298" spans="2:9" ht="68.25" customHeight="1" x14ac:dyDescent="0.3">
      <c r="B298" s="106" t="s">
        <v>89</v>
      </c>
      <c r="C298" s="73" t="s">
        <v>22</v>
      </c>
      <c r="D298" s="80" t="s">
        <v>7</v>
      </c>
      <c r="E298" s="80" t="s">
        <v>11</v>
      </c>
      <c r="F298" s="73" t="s">
        <v>211</v>
      </c>
      <c r="G298" s="80" t="s">
        <v>74</v>
      </c>
      <c r="H298" s="80"/>
      <c r="I298" s="283">
        <f>50+20</f>
        <v>70</v>
      </c>
    </row>
    <row r="299" spans="2:9" ht="18.75" x14ac:dyDescent="0.3">
      <c r="B299" s="91" t="s">
        <v>724</v>
      </c>
      <c r="C299" s="8" t="s">
        <v>22</v>
      </c>
      <c r="D299" s="9" t="s">
        <v>11</v>
      </c>
      <c r="E299" s="9"/>
      <c r="F299" s="30"/>
      <c r="G299" s="80"/>
      <c r="H299" s="283">
        <f t="shared" ref="H299:I303" si="23">H300</f>
        <v>2336.3000000000002</v>
      </c>
      <c r="I299" s="283">
        <f t="shared" si="23"/>
        <v>3831.5</v>
      </c>
    </row>
    <row r="300" spans="2:9" ht="18.75" x14ac:dyDescent="0.3">
      <c r="B300" s="91" t="s">
        <v>725</v>
      </c>
      <c r="C300" s="8" t="s">
        <v>22</v>
      </c>
      <c r="D300" s="9" t="s">
        <v>11</v>
      </c>
      <c r="E300" s="9" t="s">
        <v>6</v>
      </c>
      <c r="F300" s="30"/>
      <c r="G300" s="80"/>
      <c r="H300" s="283">
        <f t="shared" si="23"/>
        <v>2336.3000000000002</v>
      </c>
      <c r="I300" s="283">
        <f t="shared" si="23"/>
        <v>3831.5</v>
      </c>
    </row>
    <row r="301" spans="2:9" ht="75" x14ac:dyDescent="0.3">
      <c r="B301" s="106" t="s">
        <v>756</v>
      </c>
      <c r="C301" s="73" t="s">
        <v>22</v>
      </c>
      <c r="D301" s="9" t="s">
        <v>11</v>
      </c>
      <c r="E301" s="9" t="s">
        <v>6</v>
      </c>
      <c r="F301" s="73" t="s">
        <v>377</v>
      </c>
      <c r="G301" s="80"/>
      <c r="H301" s="283">
        <f t="shared" si="23"/>
        <v>2336.3000000000002</v>
      </c>
      <c r="I301" s="283">
        <f t="shared" si="23"/>
        <v>3831.5</v>
      </c>
    </row>
    <row r="302" spans="2:9" ht="37.5" x14ac:dyDescent="0.3">
      <c r="B302" s="106" t="s">
        <v>426</v>
      </c>
      <c r="C302" s="73" t="s">
        <v>22</v>
      </c>
      <c r="D302" s="9" t="s">
        <v>11</v>
      </c>
      <c r="E302" s="9" t="s">
        <v>6</v>
      </c>
      <c r="F302" s="73" t="s">
        <v>446</v>
      </c>
      <c r="G302" s="80"/>
      <c r="H302" s="283">
        <f t="shared" si="23"/>
        <v>2336.3000000000002</v>
      </c>
      <c r="I302" s="283">
        <f t="shared" si="23"/>
        <v>3831.5</v>
      </c>
    </row>
    <row r="303" spans="2:9" ht="42" customHeight="1" x14ac:dyDescent="0.3">
      <c r="B303" s="106" t="s">
        <v>378</v>
      </c>
      <c r="C303" s="73" t="s">
        <v>22</v>
      </c>
      <c r="D303" s="9" t="s">
        <v>11</v>
      </c>
      <c r="E303" s="9" t="s">
        <v>6</v>
      </c>
      <c r="F303" s="73" t="s">
        <v>447</v>
      </c>
      <c r="G303" s="80"/>
      <c r="H303" s="283">
        <f t="shared" si="23"/>
        <v>2336.3000000000002</v>
      </c>
      <c r="I303" s="283">
        <f t="shared" si="23"/>
        <v>3831.5</v>
      </c>
    </row>
    <row r="304" spans="2:9" ht="68.25" customHeight="1" x14ac:dyDescent="0.3">
      <c r="B304" s="106" t="s">
        <v>89</v>
      </c>
      <c r="C304" s="73" t="s">
        <v>22</v>
      </c>
      <c r="D304" s="9" t="s">
        <v>11</v>
      </c>
      <c r="E304" s="9" t="s">
        <v>6</v>
      </c>
      <c r="F304" s="73" t="s">
        <v>447</v>
      </c>
      <c r="G304" s="80" t="s">
        <v>74</v>
      </c>
      <c r="H304" s="283">
        <v>2336.3000000000002</v>
      </c>
      <c r="I304" s="283">
        <f>1495.2+2336.3</f>
        <v>3831.5</v>
      </c>
    </row>
    <row r="305" spans="2:9" ht="30.75" customHeight="1" x14ac:dyDescent="0.3">
      <c r="B305" s="15" t="s">
        <v>28</v>
      </c>
      <c r="C305" s="6" t="s">
        <v>22</v>
      </c>
      <c r="D305" s="7" t="s">
        <v>23</v>
      </c>
      <c r="E305" s="7"/>
      <c r="F305" s="8"/>
      <c r="G305" s="7"/>
      <c r="H305" s="70">
        <f>H306+H311+H333+H343</f>
        <v>26820.2</v>
      </c>
      <c r="I305" s="70">
        <f>I306+I311+I333+I343</f>
        <v>285360</v>
      </c>
    </row>
    <row r="306" spans="2:9" ht="24.75" customHeight="1" x14ac:dyDescent="0.3">
      <c r="B306" s="111" t="s">
        <v>29</v>
      </c>
      <c r="C306" s="8" t="s">
        <v>22</v>
      </c>
      <c r="D306" s="2" t="s">
        <v>23</v>
      </c>
      <c r="E306" s="2" t="s">
        <v>3</v>
      </c>
      <c r="F306" s="8"/>
      <c r="G306" s="2"/>
      <c r="H306" s="281">
        <f t="shared" ref="H306:I309" si="24">H307</f>
        <v>0</v>
      </c>
      <c r="I306" s="281">
        <f t="shared" si="24"/>
        <v>10542.6</v>
      </c>
    </row>
    <row r="307" spans="2:9" ht="81" customHeight="1" x14ac:dyDescent="0.3">
      <c r="B307" s="137" t="s">
        <v>636</v>
      </c>
      <c r="C307" s="8" t="s">
        <v>22</v>
      </c>
      <c r="D307" s="9" t="s">
        <v>23</v>
      </c>
      <c r="E307" s="9" t="s">
        <v>3</v>
      </c>
      <c r="F307" s="8" t="s">
        <v>202</v>
      </c>
      <c r="G307" s="2"/>
      <c r="H307" s="281">
        <f t="shared" si="24"/>
        <v>0</v>
      </c>
      <c r="I307" s="281">
        <f t="shared" si="24"/>
        <v>10542.6</v>
      </c>
    </row>
    <row r="308" spans="2:9" ht="68.25" customHeight="1" x14ac:dyDescent="0.3">
      <c r="B308" s="180" t="s">
        <v>243</v>
      </c>
      <c r="C308" s="8" t="s">
        <v>22</v>
      </c>
      <c r="D308" s="9" t="s">
        <v>23</v>
      </c>
      <c r="E308" s="9" t="s">
        <v>3</v>
      </c>
      <c r="F308" s="8" t="s">
        <v>213</v>
      </c>
      <c r="G308" s="9"/>
      <c r="H308" s="281">
        <f t="shared" si="24"/>
        <v>0</v>
      </c>
      <c r="I308" s="281">
        <f t="shared" si="24"/>
        <v>10542.6</v>
      </c>
    </row>
    <row r="309" spans="2:9" ht="77.25" customHeight="1" x14ac:dyDescent="0.3">
      <c r="B309" s="207" t="s">
        <v>244</v>
      </c>
      <c r="C309" s="8" t="s">
        <v>22</v>
      </c>
      <c r="D309" s="9" t="s">
        <v>23</v>
      </c>
      <c r="E309" s="9" t="s">
        <v>3</v>
      </c>
      <c r="F309" s="8" t="s">
        <v>441</v>
      </c>
      <c r="G309" s="9"/>
      <c r="H309" s="281">
        <f t="shared" si="24"/>
        <v>0</v>
      </c>
      <c r="I309" s="281">
        <f t="shared" si="24"/>
        <v>10542.6</v>
      </c>
    </row>
    <row r="310" spans="2:9" ht="46.5" customHeight="1" x14ac:dyDescent="0.3">
      <c r="B310" s="118" t="s">
        <v>96</v>
      </c>
      <c r="C310" s="8" t="s">
        <v>22</v>
      </c>
      <c r="D310" s="2" t="s">
        <v>23</v>
      </c>
      <c r="E310" s="2" t="s">
        <v>3</v>
      </c>
      <c r="F310" s="8" t="s">
        <v>441</v>
      </c>
      <c r="G310" s="2" t="s">
        <v>95</v>
      </c>
      <c r="H310" s="2"/>
      <c r="I310" s="281">
        <v>10542.6</v>
      </c>
    </row>
    <row r="311" spans="2:9" ht="29.25" customHeight="1" x14ac:dyDescent="0.3">
      <c r="B311" s="120" t="s">
        <v>30</v>
      </c>
      <c r="C311" s="73" t="s">
        <v>22</v>
      </c>
      <c r="D311" s="80" t="s">
        <v>23</v>
      </c>
      <c r="E311" s="80" t="s">
        <v>8</v>
      </c>
      <c r="F311" s="73"/>
      <c r="G311" s="80"/>
      <c r="H311" s="283">
        <f>H320+H316+H312+H327</f>
        <v>27050</v>
      </c>
      <c r="I311" s="283">
        <f>I320+I316+I312+I327</f>
        <v>131001</v>
      </c>
    </row>
    <row r="312" spans="2:9" ht="56.25" x14ac:dyDescent="0.3">
      <c r="B312" s="492" t="s">
        <v>748</v>
      </c>
      <c r="C312" s="8" t="s">
        <v>22</v>
      </c>
      <c r="D312" s="2" t="s">
        <v>23</v>
      </c>
      <c r="E312" s="2" t="s">
        <v>8</v>
      </c>
      <c r="F312" s="8" t="s">
        <v>168</v>
      </c>
      <c r="G312" s="30"/>
      <c r="H312" s="283">
        <f t="shared" ref="H312:I314" si="25">H313</f>
        <v>0</v>
      </c>
      <c r="I312" s="283">
        <f t="shared" si="25"/>
        <v>722.4</v>
      </c>
    </row>
    <row r="313" spans="2:9" ht="93.75" x14ac:dyDescent="0.3">
      <c r="B313" s="491" t="s">
        <v>749</v>
      </c>
      <c r="C313" s="8" t="s">
        <v>22</v>
      </c>
      <c r="D313" s="2" t="s">
        <v>23</v>
      </c>
      <c r="E313" s="2" t="s">
        <v>8</v>
      </c>
      <c r="F313" s="8" t="s">
        <v>176</v>
      </c>
      <c r="G313" s="30"/>
      <c r="H313" s="283">
        <f t="shared" si="25"/>
        <v>0</v>
      </c>
      <c r="I313" s="283">
        <f t="shared" si="25"/>
        <v>722.4</v>
      </c>
    </row>
    <row r="314" spans="2:9" ht="93.75" x14ac:dyDescent="0.3">
      <c r="B314" s="491" t="s">
        <v>750</v>
      </c>
      <c r="C314" s="8" t="s">
        <v>22</v>
      </c>
      <c r="D314" s="2" t="s">
        <v>23</v>
      </c>
      <c r="E314" s="2" t="s">
        <v>8</v>
      </c>
      <c r="F314" s="8" t="s">
        <v>745</v>
      </c>
      <c r="G314" s="30"/>
      <c r="H314" s="283">
        <f t="shared" si="25"/>
        <v>0</v>
      </c>
      <c r="I314" s="283">
        <f t="shared" si="25"/>
        <v>722.4</v>
      </c>
    </row>
    <row r="315" spans="2:9" ht="37.5" x14ac:dyDescent="0.3">
      <c r="B315" s="278" t="s">
        <v>273</v>
      </c>
      <c r="C315" s="8" t="s">
        <v>22</v>
      </c>
      <c r="D315" s="2" t="s">
        <v>23</v>
      </c>
      <c r="E315" s="2" t="s">
        <v>8</v>
      </c>
      <c r="F315" s="8" t="s">
        <v>745</v>
      </c>
      <c r="G315" s="30" t="s">
        <v>272</v>
      </c>
      <c r="H315" s="283"/>
      <c r="I315" s="283">
        <v>722.4</v>
      </c>
    </row>
    <row r="316" spans="2:9" ht="84.75" customHeight="1" x14ac:dyDescent="0.3">
      <c r="B316" s="116" t="s">
        <v>637</v>
      </c>
      <c r="C316" s="8" t="s">
        <v>22</v>
      </c>
      <c r="D316" s="9" t="s">
        <v>23</v>
      </c>
      <c r="E316" s="9" t="s">
        <v>8</v>
      </c>
      <c r="F316" s="8" t="s">
        <v>377</v>
      </c>
      <c r="G316" s="2"/>
      <c r="H316" s="281">
        <f t="shared" ref="H316:I318" si="26">H317</f>
        <v>0</v>
      </c>
      <c r="I316" s="281">
        <f t="shared" si="26"/>
        <v>3200</v>
      </c>
    </row>
    <row r="317" spans="2:9" ht="60" customHeight="1" x14ac:dyDescent="0.3">
      <c r="B317" s="91" t="s">
        <v>426</v>
      </c>
      <c r="C317" s="8" t="s">
        <v>22</v>
      </c>
      <c r="D317" s="2" t="s">
        <v>23</v>
      </c>
      <c r="E317" s="2" t="s">
        <v>8</v>
      </c>
      <c r="F317" s="33" t="s">
        <v>446</v>
      </c>
      <c r="G317" s="2"/>
      <c r="H317" s="281">
        <f t="shared" si="26"/>
        <v>0</v>
      </c>
      <c r="I317" s="281">
        <f t="shared" si="26"/>
        <v>3200</v>
      </c>
    </row>
    <row r="318" spans="2:9" ht="60" customHeight="1" x14ac:dyDescent="0.3">
      <c r="B318" s="278" t="s">
        <v>378</v>
      </c>
      <c r="C318" s="8" t="s">
        <v>22</v>
      </c>
      <c r="D318" s="2" t="s">
        <v>23</v>
      </c>
      <c r="E318" s="2" t="s">
        <v>8</v>
      </c>
      <c r="F318" s="33" t="s">
        <v>447</v>
      </c>
      <c r="G318" s="2"/>
      <c r="H318" s="281">
        <f t="shared" si="26"/>
        <v>0</v>
      </c>
      <c r="I318" s="281">
        <f t="shared" si="26"/>
        <v>3200</v>
      </c>
    </row>
    <row r="319" spans="2:9" ht="45.75" customHeight="1" x14ac:dyDescent="0.3">
      <c r="B319" s="278" t="s">
        <v>273</v>
      </c>
      <c r="C319" s="8" t="s">
        <v>22</v>
      </c>
      <c r="D319" s="2" t="s">
        <v>23</v>
      </c>
      <c r="E319" s="2" t="s">
        <v>8</v>
      </c>
      <c r="F319" s="33" t="s">
        <v>447</v>
      </c>
      <c r="G319" s="2" t="s">
        <v>272</v>
      </c>
      <c r="H319" s="2"/>
      <c r="I319" s="281">
        <v>3200</v>
      </c>
    </row>
    <row r="320" spans="2:9" ht="83.25" customHeight="1" x14ac:dyDescent="0.3">
      <c r="B320" s="227" t="s">
        <v>638</v>
      </c>
      <c r="C320" s="8" t="s">
        <v>22</v>
      </c>
      <c r="D320" s="52" t="s">
        <v>23</v>
      </c>
      <c r="E320" s="52" t="s">
        <v>8</v>
      </c>
      <c r="F320" s="8" t="s">
        <v>202</v>
      </c>
      <c r="G320" s="52"/>
      <c r="H320" s="281">
        <f t="shared" ref="H320:I321" si="27">H321</f>
        <v>27050</v>
      </c>
      <c r="I320" s="281">
        <f t="shared" si="27"/>
        <v>121196</v>
      </c>
    </row>
    <row r="321" spans="2:9" ht="78" customHeight="1" x14ac:dyDescent="0.3">
      <c r="B321" s="226" t="s">
        <v>243</v>
      </c>
      <c r="C321" s="8" t="s">
        <v>22</v>
      </c>
      <c r="D321" s="52" t="s">
        <v>23</v>
      </c>
      <c r="E321" s="52" t="s">
        <v>8</v>
      </c>
      <c r="F321" s="8" t="s">
        <v>213</v>
      </c>
      <c r="G321" s="52"/>
      <c r="H321" s="281">
        <f t="shared" si="27"/>
        <v>27050</v>
      </c>
      <c r="I321" s="281">
        <f t="shared" si="27"/>
        <v>121196</v>
      </c>
    </row>
    <row r="322" spans="2:9" ht="85.7" customHeight="1" x14ac:dyDescent="0.3">
      <c r="B322" s="226" t="s">
        <v>244</v>
      </c>
      <c r="C322" s="8" t="s">
        <v>22</v>
      </c>
      <c r="D322" s="52" t="s">
        <v>23</v>
      </c>
      <c r="E322" s="52" t="s">
        <v>8</v>
      </c>
      <c r="F322" s="8" t="s">
        <v>441</v>
      </c>
      <c r="G322" s="52"/>
      <c r="H322" s="281">
        <f>H323+H325+H324+H326</f>
        <v>27050</v>
      </c>
      <c r="I322" s="281">
        <f>I323+I325+I324+I326</f>
        <v>121196</v>
      </c>
    </row>
    <row r="323" spans="2:9" ht="46.5" customHeight="1" x14ac:dyDescent="0.3">
      <c r="B323" s="424" t="s">
        <v>96</v>
      </c>
      <c r="C323" s="8" t="s">
        <v>22</v>
      </c>
      <c r="D323" s="52" t="s">
        <v>23</v>
      </c>
      <c r="E323" s="52" t="s">
        <v>8</v>
      </c>
      <c r="F323" s="8" t="s">
        <v>441</v>
      </c>
      <c r="G323" s="52" t="s">
        <v>95</v>
      </c>
      <c r="H323" s="281">
        <f>6000+19000</f>
        <v>25000</v>
      </c>
      <c r="I323" s="281">
        <f>30+30000+25000+1000+20000+6000+19000</f>
        <v>101030</v>
      </c>
    </row>
    <row r="324" spans="2:9" ht="46.5" customHeight="1" x14ac:dyDescent="0.3">
      <c r="B324" s="433" t="s">
        <v>273</v>
      </c>
      <c r="C324" s="8" t="s">
        <v>22</v>
      </c>
      <c r="D324" s="52" t="s">
        <v>23</v>
      </c>
      <c r="E324" s="52" t="s">
        <v>8</v>
      </c>
      <c r="F324" s="8" t="s">
        <v>441</v>
      </c>
      <c r="G324" s="52" t="s">
        <v>272</v>
      </c>
      <c r="H324" s="281">
        <v>2050</v>
      </c>
      <c r="I324" s="281">
        <f>42000-30000+3000+2000+2050</f>
        <v>19050</v>
      </c>
    </row>
    <row r="325" spans="2:9" ht="46.5" customHeight="1" x14ac:dyDescent="0.3">
      <c r="B325" s="424" t="s">
        <v>505</v>
      </c>
      <c r="C325" s="8" t="s">
        <v>22</v>
      </c>
      <c r="D325" s="52" t="s">
        <v>23</v>
      </c>
      <c r="E325" s="52" t="s">
        <v>8</v>
      </c>
      <c r="F325" s="8" t="s">
        <v>441</v>
      </c>
      <c r="G325" s="52" t="s">
        <v>504</v>
      </c>
      <c r="H325" s="281"/>
      <c r="I325" s="281">
        <f>666+30000-30000</f>
        <v>666</v>
      </c>
    </row>
    <row r="326" spans="2:9" ht="33" customHeight="1" x14ac:dyDescent="0.3">
      <c r="B326" s="436" t="s">
        <v>140</v>
      </c>
      <c r="C326" s="8" t="s">
        <v>22</v>
      </c>
      <c r="D326" s="52" t="s">
        <v>23</v>
      </c>
      <c r="E326" s="52" t="s">
        <v>8</v>
      </c>
      <c r="F326" s="8" t="s">
        <v>441</v>
      </c>
      <c r="G326" s="52" t="s">
        <v>472</v>
      </c>
      <c r="H326" s="281"/>
      <c r="I326" s="281">
        <v>450</v>
      </c>
    </row>
    <row r="327" spans="2:9" ht="56.25" x14ac:dyDescent="0.3">
      <c r="B327" s="278" t="s">
        <v>616</v>
      </c>
      <c r="C327" s="8" t="s">
        <v>22</v>
      </c>
      <c r="D327" s="52" t="s">
        <v>23</v>
      </c>
      <c r="E327" s="52" t="s">
        <v>8</v>
      </c>
      <c r="F327" s="8" t="s">
        <v>270</v>
      </c>
      <c r="G327" s="52"/>
      <c r="H327" s="281">
        <f t="shared" ref="H327:I329" si="28">H328</f>
        <v>0</v>
      </c>
      <c r="I327" s="281">
        <f t="shared" si="28"/>
        <v>5882.6</v>
      </c>
    </row>
    <row r="328" spans="2:9" ht="18.75" x14ac:dyDescent="0.3">
      <c r="B328" s="91" t="s">
        <v>358</v>
      </c>
      <c r="C328" s="8" t="s">
        <v>22</v>
      </c>
      <c r="D328" s="52" t="s">
        <v>23</v>
      </c>
      <c r="E328" s="52" t="s">
        <v>8</v>
      </c>
      <c r="F328" s="8" t="s">
        <v>269</v>
      </c>
      <c r="G328" s="52"/>
      <c r="H328" s="281">
        <f>H329+H331</f>
        <v>0</v>
      </c>
      <c r="I328" s="281">
        <f>I329+I331</f>
        <v>5882.6</v>
      </c>
    </row>
    <row r="329" spans="2:9" ht="56.25" x14ac:dyDescent="0.3">
      <c r="B329" s="91" t="s">
        <v>713</v>
      </c>
      <c r="C329" s="8" t="s">
        <v>22</v>
      </c>
      <c r="D329" s="52" t="s">
        <v>23</v>
      </c>
      <c r="E329" s="52" t="s">
        <v>8</v>
      </c>
      <c r="F329" s="8" t="s">
        <v>710</v>
      </c>
      <c r="G329" s="52"/>
      <c r="H329" s="281">
        <f t="shared" si="28"/>
        <v>0</v>
      </c>
      <c r="I329" s="281">
        <f t="shared" si="28"/>
        <v>5396.6</v>
      </c>
    </row>
    <row r="330" spans="2:9" ht="37.5" x14ac:dyDescent="0.3">
      <c r="B330" s="489" t="s">
        <v>273</v>
      </c>
      <c r="C330" s="8" t="s">
        <v>22</v>
      </c>
      <c r="D330" s="52" t="s">
        <v>23</v>
      </c>
      <c r="E330" s="52" t="s">
        <v>8</v>
      </c>
      <c r="F330" s="8" t="s">
        <v>710</v>
      </c>
      <c r="G330" s="52" t="s">
        <v>272</v>
      </c>
      <c r="H330" s="281"/>
      <c r="I330" s="281">
        <v>5396.6</v>
      </c>
    </row>
    <row r="331" spans="2:9" ht="206.25" x14ac:dyDescent="0.3">
      <c r="B331" s="494" t="s">
        <v>754</v>
      </c>
      <c r="C331" s="8" t="s">
        <v>22</v>
      </c>
      <c r="D331" s="52" t="s">
        <v>23</v>
      </c>
      <c r="E331" s="52" t="s">
        <v>8</v>
      </c>
      <c r="F331" s="8" t="s">
        <v>753</v>
      </c>
      <c r="G331" s="52"/>
      <c r="H331" s="281">
        <f>H332</f>
        <v>0</v>
      </c>
      <c r="I331" s="281">
        <f>I332</f>
        <v>486</v>
      </c>
    </row>
    <row r="332" spans="2:9" ht="37.5" x14ac:dyDescent="0.3">
      <c r="B332" s="494" t="s">
        <v>273</v>
      </c>
      <c r="C332" s="8" t="s">
        <v>22</v>
      </c>
      <c r="D332" s="52" t="s">
        <v>23</v>
      </c>
      <c r="E332" s="52" t="s">
        <v>8</v>
      </c>
      <c r="F332" s="8" t="s">
        <v>753</v>
      </c>
      <c r="G332" s="52" t="s">
        <v>272</v>
      </c>
      <c r="H332" s="281"/>
      <c r="I332" s="281">
        <v>486</v>
      </c>
    </row>
    <row r="333" spans="2:9" ht="31.7" customHeight="1" x14ac:dyDescent="0.3">
      <c r="B333" s="262" t="s">
        <v>50</v>
      </c>
      <c r="C333" s="8" t="s">
        <v>22</v>
      </c>
      <c r="D333" s="52" t="s">
        <v>23</v>
      </c>
      <c r="E333" s="52" t="s">
        <v>10</v>
      </c>
      <c r="F333" s="8"/>
      <c r="G333" s="52"/>
      <c r="H333" s="281">
        <f>H334+H338</f>
        <v>-229.8</v>
      </c>
      <c r="I333" s="281">
        <f>I334+I338</f>
        <v>110492.20000000001</v>
      </c>
    </row>
    <row r="334" spans="2:9" ht="105.75" customHeight="1" x14ac:dyDescent="0.3">
      <c r="B334" s="263" t="s">
        <v>608</v>
      </c>
      <c r="C334" s="8" t="s">
        <v>22</v>
      </c>
      <c r="D334" s="30" t="s">
        <v>23</v>
      </c>
      <c r="E334" s="2" t="s">
        <v>10</v>
      </c>
      <c r="F334" s="73" t="s">
        <v>158</v>
      </c>
      <c r="G334" s="2"/>
      <c r="H334" s="70">
        <f>H335</f>
        <v>0</v>
      </c>
      <c r="I334" s="70">
        <f>I335</f>
        <v>88229.400000000009</v>
      </c>
    </row>
    <row r="335" spans="2:9" ht="104.25" customHeight="1" x14ac:dyDescent="0.3">
      <c r="B335" s="278" t="s">
        <v>448</v>
      </c>
      <c r="C335" s="8" t="s">
        <v>22</v>
      </c>
      <c r="D335" s="2" t="s">
        <v>23</v>
      </c>
      <c r="E335" s="2" t="s">
        <v>10</v>
      </c>
      <c r="F335" s="8" t="s">
        <v>260</v>
      </c>
      <c r="G335" s="2"/>
      <c r="H335" s="70">
        <f>+H336</f>
        <v>0</v>
      </c>
      <c r="I335" s="70">
        <f>+I336</f>
        <v>88229.400000000009</v>
      </c>
    </row>
    <row r="336" spans="2:9" ht="122.25" customHeight="1" x14ac:dyDescent="0.3">
      <c r="B336" s="151" t="s">
        <v>530</v>
      </c>
      <c r="C336" s="8" t="s">
        <v>22</v>
      </c>
      <c r="D336" s="2" t="s">
        <v>23</v>
      </c>
      <c r="E336" s="2" t="s">
        <v>10</v>
      </c>
      <c r="F336" s="8" t="s">
        <v>484</v>
      </c>
      <c r="G336" s="2"/>
      <c r="H336" s="70">
        <f>H337</f>
        <v>0</v>
      </c>
      <c r="I336" s="70">
        <f>I337</f>
        <v>88229.400000000009</v>
      </c>
    </row>
    <row r="337" spans="1:16" ht="39.75" customHeight="1" x14ac:dyDescent="0.3">
      <c r="B337" s="278" t="s">
        <v>99</v>
      </c>
      <c r="C337" s="8" t="s">
        <v>22</v>
      </c>
      <c r="D337" s="2" t="s">
        <v>23</v>
      </c>
      <c r="E337" s="2" t="s">
        <v>10</v>
      </c>
      <c r="F337" s="8" t="s">
        <v>484</v>
      </c>
      <c r="G337" s="2" t="s">
        <v>98</v>
      </c>
      <c r="H337" s="70"/>
      <c r="I337" s="70">
        <f>88295.6-66.2</f>
        <v>88229.400000000009</v>
      </c>
    </row>
    <row r="338" spans="1:16" ht="88.5" customHeight="1" x14ac:dyDescent="0.3">
      <c r="B338" s="278" t="s">
        <v>639</v>
      </c>
      <c r="C338" s="8" t="s">
        <v>22</v>
      </c>
      <c r="D338" s="2" t="s">
        <v>23</v>
      </c>
      <c r="E338" s="2" t="s">
        <v>10</v>
      </c>
      <c r="F338" s="8" t="s">
        <v>376</v>
      </c>
      <c r="G338" s="2"/>
      <c r="H338" s="70">
        <f t="shared" ref="H338:I341" si="29">H339</f>
        <v>-229.8</v>
      </c>
      <c r="I338" s="70">
        <f t="shared" si="29"/>
        <v>22262.800000000003</v>
      </c>
    </row>
    <row r="339" spans="1:16" ht="55.5" customHeight="1" x14ac:dyDescent="0.3">
      <c r="B339" s="278" t="s">
        <v>389</v>
      </c>
      <c r="C339" s="8" t="s">
        <v>22</v>
      </c>
      <c r="D339" s="2" t="s">
        <v>23</v>
      </c>
      <c r="E339" s="2" t="s">
        <v>10</v>
      </c>
      <c r="F339" s="8" t="s">
        <v>388</v>
      </c>
      <c r="G339" s="2"/>
      <c r="H339" s="70">
        <f t="shared" si="29"/>
        <v>-229.8</v>
      </c>
      <c r="I339" s="70">
        <f t="shared" si="29"/>
        <v>22262.800000000003</v>
      </c>
    </row>
    <row r="340" spans="1:16" ht="46.5" customHeight="1" x14ac:dyDescent="0.3">
      <c r="B340" s="278" t="s">
        <v>394</v>
      </c>
      <c r="C340" s="8" t="s">
        <v>22</v>
      </c>
      <c r="D340" s="2" t="s">
        <v>23</v>
      </c>
      <c r="E340" s="2" t="s">
        <v>10</v>
      </c>
      <c r="F340" s="8" t="s">
        <v>390</v>
      </c>
      <c r="G340" s="2"/>
      <c r="H340" s="70">
        <f>H341</f>
        <v>-229.8</v>
      </c>
      <c r="I340" s="70">
        <f>I341</f>
        <v>22262.800000000003</v>
      </c>
    </row>
    <row r="341" spans="1:16" ht="46.5" customHeight="1" x14ac:dyDescent="0.3">
      <c r="B341" s="278" t="s">
        <v>422</v>
      </c>
      <c r="C341" s="8" t="s">
        <v>22</v>
      </c>
      <c r="D341" s="2" t="s">
        <v>23</v>
      </c>
      <c r="E341" s="2" t="s">
        <v>10</v>
      </c>
      <c r="F341" s="8" t="s">
        <v>417</v>
      </c>
      <c r="G341" s="2"/>
      <c r="H341" s="70">
        <f t="shared" si="29"/>
        <v>-229.8</v>
      </c>
      <c r="I341" s="70">
        <f t="shared" si="29"/>
        <v>22262.800000000003</v>
      </c>
    </row>
    <row r="342" spans="1:16" ht="44.45" customHeight="1" x14ac:dyDescent="0.3">
      <c r="B342" s="106" t="s">
        <v>273</v>
      </c>
      <c r="C342" s="73" t="s">
        <v>22</v>
      </c>
      <c r="D342" s="80" t="s">
        <v>23</v>
      </c>
      <c r="E342" s="80" t="s">
        <v>10</v>
      </c>
      <c r="F342" s="73" t="s">
        <v>417</v>
      </c>
      <c r="G342" s="80" t="s">
        <v>272</v>
      </c>
      <c r="H342" s="70">
        <f>-119.5-110.3</f>
        <v>-229.8</v>
      </c>
      <c r="I342" s="393">
        <f>22864.2+18.4+17-271.6-135.4-119.5-110.3</f>
        <v>22262.800000000003</v>
      </c>
      <c r="P342" s="302"/>
    </row>
    <row r="343" spans="1:16" ht="44.45" customHeight="1" x14ac:dyDescent="0.3">
      <c r="B343" s="278" t="s">
        <v>72</v>
      </c>
      <c r="C343" s="8" t="s">
        <v>22</v>
      </c>
      <c r="D343" s="2" t="s">
        <v>23</v>
      </c>
      <c r="E343" s="2" t="s">
        <v>4</v>
      </c>
      <c r="F343" s="8"/>
      <c r="G343" s="2"/>
      <c r="H343" s="70">
        <f>H344</f>
        <v>0</v>
      </c>
      <c r="I343" s="70">
        <f>I344</f>
        <v>33324.199999999997</v>
      </c>
      <c r="P343" s="302"/>
    </row>
    <row r="344" spans="1:16" ht="102.75" customHeight="1" x14ac:dyDescent="0.3">
      <c r="B344" s="140" t="s">
        <v>640</v>
      </c>
      <c r="C344" s="8" t="s">
        <v>22</v>
      </c>
      <c r="D344" s="52" t="s">
        <v>23</v>
      </c>
      <c r="E344" s="52" t="s">
        <v>4</v>
      </c>
      <c r="F344" s="30" t="s">
        <v>214</v>
      </c>
      <c r="G344" s="52"/>
      <c r="H344" s="70">
        <f>H346</f>
        <v>0</v>
      </c>
      <c r="I344" s="281">
        <f>I346</f>
        <v>33324.199999999997</v>
      </c>
    </row>
    <row r="345" spans="1:16" ht="45.75" customHeight="1" x14ac:dyDescent="0.3">
      <c r="B345" s="115" t="s">
        <v>315</v>
      </c>
      <c r="C345" s="8" t="s">
        <v>22</v>
      </c>
      <c r="D345" s="52" t="s">
        <v>23</v>
      </c>
      <c r="E345" s="52" t="s">
        <v>4</v>
      </c>
      <c r="F345" s="30" t="s">
        <v>313</v>
      </c>
      <c r="G345" s="52"/>
      <c r="H345" s="70">
        <f>H346</f>
        <v>0</v>
      </c>
      <c r="I345" s="281">
        <f>I346</f>
        <v>33324.199999999997</v>
      </c>
    </row>
    <row r="346" spans="1:16" ht="43.5" customHeight="1" x14ac:dyDescent="0.3">
      <c r="B346" s="134" t="s">
        <v>112</v>
      </c>
      <c r="C346" s="8" t="s">
        <v>22</v>
      </c>
      <c r="D346" s="52" t="s">
        <v>23</v>
      </c>
      <c r="E346" s="52" t="s">
        <v>4</v>
      </c>
      <c r="F346" s="30" t="s">
        <v>314</v>
      </c>
      <c r="G346" s="52"/>
      <c r="H346" s="70">
        <f>H347</f>
        <v>0</v>
      </c>
      <c r="I346" s="281">
        <f>I347</f>
        <v>33324.199999999997</v>
      </c>
    </row>
    <row r="347" spans="1:16" ht="114" customHeight="1" x14ac:dyDescent="0.3">
      <c r="A347" s="81"/>
      <c r="B347" s="461" t="s">
        <v>641</v>
      </c>
      <c r="C347" s="8" t="s">
        <v>22</v>
      </c>
      <c r="D347" s="2" t="s">
        <v>23</v>
      </c>
      <c r="E347" s="2" t="s">
        <v>4</v>
      </c>
      <c r="F347" s="30" t="s">
        <v>314</v>
      </c>
      <c r="G347" s="8" t="s">
        <v>77</v>
      </c>
      <c r="H347" s="70"/>
      <c r="I347" s="281">
        <f>32596.2+228+500</f>
        <v>33324.199999999997</v>
      </c>
    </row>
    <row r="348" spans="1:16" ht="64.5" customHeight="1" x14ac:dyDescent="0.3">
      <c r="A348" s="81"/>
      <c r="B348" s="15" t="s">
        <v>145</v>
      </c>
      <c r="C348" s="35">
        <v>902</v>
      </c>
      <c r="D348" s="9" t="s">
        <v>48</v>
      </c>
      <c r="E348" s="9"/>
      <c r="F348" s="8"/>
      <c r="G348" s="8"/>
      <c r="H348" s="70">
        <f t="shared" ref="H348:I350" si="30">H349</f>
        <v>9669.2000000000007</v>
      </c>
      <c r="I348" s="281">
        <f t="shared" si="30"/>
        <v>119598.20000000001</v>
      </c>
    </row>
    <row r="349" spans="1:16" ht="39.75" customHeight="1" x14ac:dyDescent="0.3">
      <c r="A349" s="81"/>
      <c r="B349" s="15" t="s">
        <v>279</v>
      </c>
      <c r="C349" s="35">
        <v>902</v>
      </c>
      <c r="D349" s="9" t="s">
        <v>48</v>
      </c>
      <c r="E349" s="9" t="s">
        <v>8</v>
      </c>
      <c r="F349" s="8"/>
      <c r="G349" s="8"/>
      <c r="H349" s="70">
        <f t="shared" si="30"/>
        <v>9669.2000000000007</v>
      </c>
      <c r="I349" s="281">
        <f t="shared" si="30"/>
        <v>119598.20000000001</v>
      </c>
    </row>
    <row r="350" spans="1:16" ht="63.75" customHeight="1" x14ac:dyDescent="0.3">
      <c r="A350" s="81"/>
      <c r="B350" s="15" t="s">
        <v>616</v>
      </c>
      <c r="C350" s="35">
        <v>902</v>
      </c>
      <c r="D350" s="9" t="s">
        <v>48</v>
      </c>
      <c r="E350" s="9" t="s">
        <v>8</v>
      </c>
      <c r="F350" s="8" t="s">
        <v>270</v>
      </c>
      <c r="G350" s="8"/>
      <c r="H350" s="70">
        <f t="shared" si="30"/>
        <v>9669.2000000000007</v>
      </c>
      <c r="I350" s="281">
        <f t="shared" si="30"/>
        <v>119598.20000000001</v>
      </c>
    </row>
    <row r="351" spans="1:16" ht="38.25" customHeight="1" x14ac:dyDescent="0.3">
      <c r="A351" s="81"/>
      <c r="B351" s="15" t="s">
        <v>358</v>
      </c>
      <c r="C351" s="35">
        <v>902</v>
      </c>
      <c r="D351" s="9" t="s">
        <v>48</v>
      </c>
      <c r="E351" s="9" t="s">
        <v>8</v>
      </c>
      <c r="F351" s="8" t="s">
        <v>269</v>
      </c>
      <c r="G351" s="8"/>
      <c r="H351" s="70">
        <f>H352+H354</f>
        <v>9669.2000000000007</v>
      </c>
      <c r="I351" s="281">
        <f>I352+I354</f>
        <v>119598.20000000001</v>
      </c>
    </row>
    <row r="352" spans="1:16" ht="60" customHeight="1" x14ac:dyDescent="0.3">
      <c r="A352" s="81"/>
      <c r="B352" s="201" t="s">
        <v>359</v>
      </c>
      <c r="C352" s="35">
        <v>902</v>
      </c>
      <c r="D352" s="9" t="s">
        <v>48</v>
      </c>
      <c r="E352" s="9" t="s">
        <v>8</v>
      </c>
      <c r="F352" s="8" t="s">
        <v>360</v>
      </c>
      <c r="G352" s="8"/>
      <c r="H352" s="70">
        <f>H353</f>
        <v>0</v>
      </c>
      <c r="I352" s="281">
        <f>I353</f>
        <v>109929.00000000001</v>
      </c>
    </row>
    <row r="353" spans="1:9" ht="34.5" customHeight="1" x14ac:dyDescent="0.3">
      <c r="A353" s="81"/>
      <c r="B353" s="15" t="s">
        <v>281</v>
      </c>
      <c r="C353" s="35">
        <v>902</v>
      </c>
      <c r="D353" s="9" t="s">
        <v>48</v>
      </c>
      <c r="E353" s="9" t="s">
        <v>8</v>
      </c>
      <c r="F353" s="8" t="s">
        <v>360</v>
      </c>
      <c r="G353" s="8" t="s">
        <v>280</v>
      </c>
      <c r="H353" s="70"/>
      <c r="I353" s="283">
        <f>50000+18790.8+5010.8+916.3+1268.6+14622+11223.5+200+2197+1700+4000</f>
        <v>109929.00000000001</v>
      </c>
    </row>
    <row r="354" spans="1:9" ht="75" x14ac:dyDescent="0.3">
      <c r="A354" s="81"/>
      <c r="B354" s="15" t="s">
        <v>780</v>
      </c>
      <c r="C354" s="35">
        <v>902</v>
      </c>
      <c r="D354" s="9" t="s">
        <v>48</v>
      </c>
      <c r="E354" s="9" t="s">
        <v>8</v>
      </c>
      <c r="F354" s="8" t="s">
        <v>779</v>
      </c>
      <c r="G354" s="8"/>
      <c r="H354" s="70">
        <f>H355</f>
        <v>9669.2000000000007</v>
      </c>
      <c r="I354" s="283">
        <f>I355</f>
        <v>9669.2000000000007</v>
      </c>
    </row>
    <row r="355" spans="1:9" ht="34.5" customHeight="1" x14ac:dyDescent="0.3">
      <c r="A355" s="81"/>
      <c r="B355" s="15" t="s">
        <v>281</v>
      </c>
      <c r="C355" s="35">
        <v>902</v>
      </c>
      <c r="D355" s="9" t="s">
        <v>48</v>
      </c>
      <c r="E355" s="9" t="s">
        <v>8</v>
      </c>
      <c r="F355" s="8" t="s">
        <v>779</v>
      </c>
      <c r="G355" s="8" t="s">
        <v>280</v>
      </c>
      <c r="H355" s="70">
        <v>9669.2000000000007</v>
      </c>
      <c r="I355" s="283">
        <v>9669.2000000000007</v>
      </c>
    </row>
    <row r="356" spans="1:9" ht="84.75" customHeight="1" x14ac:dyDescent="0.3">
      <c r="A356" s="25" t="s">
        <v>37</v>
      </c>
      <c r="B356" s="144" t="s">
        <v>546</v>
      </c>
      <c r="C356" s="18" t="s">
        <v>27</v>
      </c>
      <c r="D356" s="17"/>
      <c r="E356" s="17"/>
      <c r="F356" s="19"/>
      <c r="G356" s="17"/>
      <c r="H356" s="280">
        <f>H357+H377+H371</f>
        <v>0</v>
      </c>
      <c r="I356" s="280">
        <f>I357+I377+I371</f>
        <v>36080.500000000007</v>
      </c>
    </row>
    <row r="357" spans="1:9" ht="29.25" customHeight="1" x14ac:dyDescent="0.3">
      <c r="B357" s="31" t="s">
        <v>19</v>
      </c>
      <c r="C357" s="145" t="s">
        <v>27</v>
      </c>
      <c r="D357" s="146" t="s">
        <v>3</v>
      </c>
      <c r="E357" s="146"/>
      <c r="F357" s="311"/>
      <c r="G357" s="146"/>
      <c r="H357" s="281">
        <f>H358+H367</f>
        <v>0</v>
      </c>
      <c r="I357" s="281">
        <f>I358+I367</f>
        <v>31015.600000000002</v>
      </c>
    </row>
    <row r="358" spans="1:9" ht="83.25" customHeight="1" x14ac:dyDescent="0.3">
      <c r="B358" s="136" t="s">
        <v>59</v>
      </c>
      <c r="C358" s="8" t="s">
        <v>27</v>
      </c>
      <c r="D358" s="53" t="s">
        <v>3</v>
      </c>
      <c r="E358" s="53" t="s">
        <v>4</v>
      </c>
      <c r="F358" s="311"/>
      <c r="G358" s="53"/>
      <c r="H358" s="281">
        <f>H359</f>
        <v>0</v>
      </c>
      <c r="I358" s="281">
        <f>I359</f>
        <v>27743.800000000003</v>
      </c>
    </row>
    <row r="359" spans="1:9" ht="87" customHeight="1" x14ac:dyDescent="0.3">
      <c r="B359" s="116" t="s">
        <v>642</v>
      </c>
      <c r="C359" s="8" t="s">
        <v>27</v>
      </c>
      <c r="D359" s="30" t="s">
        <v>3</v>
      </c>
      <c r="E359" s="53" t="s">
        <v>4</v>
      </c>
      <c r="F359" s="30" t="s">
        <v>160</v>
      </c>
      <c r="G359" s="9"/>
      <c r="H359" s="281">
        <f>H361</f>
        <v>0</v>
      </c>
      <c r="I359" s="281">
        <f>I361</f>
        <v>27743.800000000003</v>
      </c>
    </row>
    <row r="360" spans="1:9" ht="36" customHeight="1" x14ac:dyDescent="0.3">
      <c r="B360" s="116" t="s">
        <v>285</v>
      </c>
      <c r="C360" s="8" t="s">
        <v>27</v>
      </c>
      <c r="D360" s="30" t="s">
        <v>3</v>
      </c>
      <c r="E360" s="53" t="s">
        <v>4</v>
      </c>
      <c r="F360" s="30" t="s">
        <v>284</v>
      </c>
      <c r="G360" s="9"/>
      <c r="H360" s="281">
        <f>H361</f>
        <v>0</v>
      </c>
      <c r="I360" s="281">
        <f>I361</f>
        <v>27743.800000000003</v>
      </c>
    </row>
    <row r="361" spans="1:9" ht="100.5" customHeight="1" x14ac:dyDescent="0.3">
      <c r="B361" s="116" t="s">
        <v>643</v>
      </c>
      <c r="C361" s="8" t="s">
        <v>27</v>
      </c>
      <c r="D361" s="30" t="s">
        <v>3</v>
      </c>
      <c r="E361" s="53" t="s">
        <v>4</v>
      </c>
      <c r="F361" s="30" t="s">
        <v>293</v>
      </c>
      <c r="G361" s="9"/>
      <c r="H361" s="281">
        <f>H363+H364+H365</f>
        <v>0</v>
      </c>
      <c r="I361" s="281">
        <f>I363+I364+I365</f>
        <v>27743.800000000003</v>
      </c>
    </row>
    <row r="362" spans="1:9" ht="48.2" customHeight="1" x14ac:dyDescent="0.3">
      <c r="B362" s="257" t="s">
        <v>82</v>
      </c>
      <c r="C362" s="8" t="s">
        <v>27</v>
      </c>
      <c r="D362" s="30" t="s">
        <v>3</v>
      </c>
      <c r="E362" s="53" t="s">
        <v>4</v>
      </c>
      <c r="F362" s="30" t="s">
        <v>294</v>
      </c>
      <c r="G362" s="9"/>
      <c r="H362" s="281">
        <f>H363+H364+H365</f>
        <v>0</v>
      </c>
      <c r="I362" s="281">
        <f>I363+I364+I365</f>
        <v>27743.800000000003</v>
      </c>
    </row>
    <row r="363" spans="1:9" ht="48.2" customHeight="1" x14ac:dyDescent="0.3">
      <c r="B363" s="133" t="s">
        <v>385</v>
      </c>
      <c r="C363" s="8" t="s">
        <v>27</v>
      </c>
      <c r="D363" s="30" t="s">
        <v>3</v>
      </c>
      <c r="E363" s="53" t="s">
        <v>4</v>
      </c>
      <c r="F363" s="30" t="s">
        <v>294</v>
      </c>
      <c r="G363" s="9" t="s">
        <v>73</v>
      </c>
      <c r="H363" s="9"/>
      <c r="I363" s="283">
        <v>27247.9</v>
      </c>
    </row>
    <row r="364" spans="1:9" ht="59.25" customHeight="1" x14ac:dyDescent="0.3">
      <c r="B364" s="139" t="s">
        <v>89</v>
      </c>
      <c r="C364" s="8" t="s">
        <v>27</v>
      </c>
      <c r="D364" s="30" t="s">
        <v>3</v>
      </c>
      <c r="E364" s="53" t="s">
        <v>4</v>
      </c>
      <c r="F364" s="30" t="s">
        <v>294</v>
      </c>
      <c r="G364" s="9" t="s">
        <v>74</v>
      </c>
      <c r="H364" s="9"/>
      <c r="I364" s="283">
        <v>460.9</v>
      </c>
    </row>
    <row r="365" spans="1:9" ht="33" customHeight="1" x14ac:dyDescent="0.3">
      <c r="B365" s="91" t="s">
        <v>141</v>
      </c>
      <c r="C365" s="8" t="s">
        <v>27</v>
      </c>
      <c r="D365" s="30" t="s">
        <v>3</v>
      </c>
      <c r="E365" s="53" t="s">
        <v>4</v>
      </c>
      <c r="F365" s="30" t="s">
        <v>294</v>
      </c>
      <c r="G365" s="9" t="s">
        <v>75</v>
      </c>
      <c r="H365" s="9"/>
      <c r="I365" s="283">
        <v>35</v>
      </c>
    </row>
    <row r="366" spans="1:9" ht="33" customHeight="1" x14ac:dyDescent="0.3">
      <c r="B366" s="91" t="s">
        <v>24</v>
      </c>
      <c r="C366" s="8" t="s">
        <v>27</v>
      </c>
      <c r="D366" s="30" t="s">
        <v>3</v>
      </c>
      <c r="E366" s="53" t="s">
        <v>58</v>
      </c>
      <c r="F366" s="30"/>
      <c r="G366" s="9"/>
      <c r="H366" s="281">
        <f>H367</f>
        <v>0</v>
      </c>
      <c r="I366" s="281">
        <f>I367</f>
        <v>3271.8</v>
      </c>
    </row>
    <row r="367" spans="1:9" ht="107.25" customHeight="1" x14ac:dyDescent="0.3">
      <c r="B367" s="181" t="s">
        <v>644</v>
      </c>
      <c r="C367" s="8" t="s">
        <v>27</v>
      </c>
      <c r="D367" s="2" t="s">
        <v>3</v>
      </c>
      <c r="E367" s="2" t="s">
        <v>58</v>
      </c>
      <c r="F367" s="73" t="s">
        <v>165</v>
      </c>
      <c r="G367" s="128"/>
      <c r="H367" s="281">
        <f>H369</f>
        <v>0</v>
      </c>
      <c r="I367" s="281">
        <f>I369</f>
        <v>3271.8</v>
      </c>
    </row>
    <row r="368" spans="1:9" ht="66.2" customHeight="1" x14ac:dyDescent="0.3">
      <c r="B368" s="106" t="s">
        <v>175</v>
      </c>
      <c r="C368" s="8" t="s">
        <v>27</v>
      </c>
      <c r="D368" s="2" t="s">
        <v>3</v>
      </c>
      <c r="E368" s="2" t="s">
        <v>58</v>
      </c>
      <c r="F368" s="73" t="s">
        <v>286</v>
      </c>
      <c r="G368" s="128"/>
      <c r="H368" s="281">
        <f>H369</f>
        <v>0</v>
      </c>
      <c r="I368" s="281">
        <f>I369</f>
        <v>3271.8</v>
      </c>
    </row>
    <row r="369" spans="1:9" ht="83.25" customHeight="1" x14ac:dyDescent="0.3">
      <c r="B369" s="179" t="s">
        <v>327</v>
      </c>
      <c r="C369" s="8" t="s">
        <v>27</v>
      </c>
      <c r="D369" s="2" t="s">
        <v>3</v>
      </c>
      <c r="E369" s="8" t="s">
        <v>58</v>
      </c>
      <c r="F369" s="8" t="s">
        <v>332</v>
      </c>
      <c r="G369" s="2"/>
      <c r="H369" s="281">
        <f>H370</f>
        <v>0</v>
      </c>
      <c r="I369" s="281">
        <f>I370</f>
        <v>3271.8</v>
      </c>
    </row>
    <row r="370" spans="1:9" ht="61.5" customHeight="1" x14ac:dyDescent="0.3">
      <c r="B370" s="181" t="s">
        <v>89</v>
      </c>
      <c r="C370" s="8" t="s">
        <v>27</v>
      </c>
      <c r="D370" s="2" t="s">
        <v>3</v>
      </c>
      <c r="E370" s="2" t="s">
        <v>58</v>
      </c>
      <c r="F370" s="8" t="s">
        <v>332</v>
      </c>
      <c r="G370" s="2" t="s">
        <v>74</v>
      </c>
      <c r="H370" s="2"/>
      <c r="I370" s="281">
        <v>3271.8</v>
      </c>
    </row>
    <row r="371" spans="1:9" ht="36.75" customHeight="1" x14ac:dyDescent="0.3">
      <c r="B371" s="106" t="s">
        <v>0</v>
      </c>
      <c r="C371" s="73" t="s">
        <v>27</v>
      </c>
      <c r="D371" s="80" t="s">
        <v>7</v>
      </c>
      <c r="E371" s="80"/>
      <c r="F371" s="73"/>
      <c r="G371" s="80"/>
      <c r="H371" s="283">
        <f>H372</f>
        <v>0</v>
      </c>
      <c r="I371" s="283">
        <f>I372</f>
        <v>64.900000000000006</v>
      </c>
    </row>
    <row r="372" spans="1:9" ht="61.5" customHeight="1" x14ac:dyDescent="0.3">
      <c r="B372" s="106" t="s">
        <v>49</v>
      </c>
      <c r="C372" s="73" t="s">
        <v>27</v>
      </c>
      <c r="D372" s="80" t="s">
        <v>7</v>
      </c>
      <c r="E372" s="80" t="s">
        <v>5</v>
      </c>
      <c r="F372" s="73"/>
      <c r="G372" s="80"/>
      <c r="H372" s="283">
        <f>H373</f>
        <v>0</v>
      </c>
      <c r="I372" s="283">
        <f>I373</f>
        <v>64.900000000000006</v>
      </c>
    </row>
    <row r="373" spans="1:9" ht="87.75" customHeight="1" x14ac:dyDescent="0.3">
      <c r="B373" s="106" t="s">
        <v>560</v>
      </c>
      <c r="C373" s="73" t="s">
        <v>27</v>
      </c>
      <c r="D373" s="73" t="s">
        <v>7</v>
      </c>
      <c r="E373" s="73" t="s">
        <v>5</v>
      </c>
      <c r="F373" s="73" t="s">
        <v>161</v>
      </c>
      <c r="G373" s="107"/>
      <c r="H373" s="283">
        <f>H375</f>
        <v>0</v>
      </c>
      <c r="I373" s="283">
        <f>I375</f>
        <v>64.900000000000006</v>
      </c>
    </row>
    <row r="374" spans="1:9" ht="39.200000000000003" customHeight="1" x14ac:dyDescent="0.3">
      <c r="B374" s="106" t="s">
        <v>283</v>
      </c>
      <c r="C374" s="73" t="s">
        <v>27</v>
      </c>
      <c r="D374" s="73" t="s">
        <v>7</v>
      </c>
      <c r="E374" s="73" t="s">
        <v>5</v>
      </c>
      <c r="F374" s="73" t="s">
        <v>282</v>
      </c>
      <c r="G374" s="107"/>
      <c r="H374" s="283">
        <f>H375</f>
        <v>0</v>
      </c>
      <c r="I374" s="283">
        <f>I375</f>
        <v>64.900000000000006</v>
      </c>
    </row>
    <row r="375" spans="1:9" ht="61.5" customHeight="1" x14ac:dyDescent="0.3">
      <c r="B375" s="106" t="s">
        <v>356</v>
      </c>
      <c r="C375" s="73" t="s">
        <v>27</v>
      </c>
      <c r="D375" s="73" t="s">
        <v>7</v>
      </c>
      <c r="E375" s="73" t="s">
        <v>5</v>
      </c>
      <c r="F375" s="73" t="s">
        <v>363</v>
      </c>
      <c r="G375" s="107"/>
      <c r="H375" s="283">
        <f>H376</f>
        <v>0</v>
      </c>
      <c r="I375" s="283">
        <f>I376</f>
        <v>64.900000000000006</v>
      </c>
    </row>
    <row r="376" spans="1:9" ht="61.5" customHeight="1" x14ac:dyDescent="0.3">
      <c r="B376" s="106" t="s">
        <v>89</v>
      </c>
      <c r="C376" s="73" t="s">
        <v>27</v>
      </c>
      <c r="D376" s="73" t="s">
        <v>7</v>
      </c>
      <c r="E376" s="73" t="s">
        <v>5</v>
      </c>
      <c r="F376" s="73" t="s">
        <v>363</v>
      </c>
      <c r="G376" s="107" t="s">
        <v>74</v>
      </c>
      <c r="H376" s="107"/>
      <c r="I376" s="283">
        <v>64.900000000000006</v>
      </c>
    </row>
    <row r="377" spans="1:9" ht="67.7" customHeight="1" x14ac:dyDescent="0.3">
      <c r="B377" s="15" t="s">
        <v>145</v>
      </c>
      <c r="C377" s="8" t="s">
        <v>27</v>
      </c>
      <c r="D377" s="2" t="s">
        <v>48</v>
      </c>
      <c r="E377" s="2"/>
      <c r="F377" s="8"/>
      <c r="G377" s="2"/>
      <c r="H377" s="281">
        <f t="shared" ref="H377:I382" si="31">H378</f>
        <v>0</v>
      </c>
      <c r="I377" s="281">
        <f t="shared" si="31"/>
        <v>5000</v>
      </c>
    </row>
    <row r="378" spans="1:9" ht="70.5" customHeight="1" x14ac:dyDescent="0.3">
      <c r="B378" s="15" t="s">
        <v>386</v>
      </c>
      <c r="C378" s="8" t="s">
        <v>27</v>
      </c>
      <c r="D378" s="2" t="s">
        <v>48</v>
      </c>
      <c r="E378" s="2" t="s">
        <v>3</v>
      </c>
      <c r="F378" s="8"/>
      <c r="G378" s="2"/>
      <c r="H378" s="281">
        <f t="shared" si="31"/>
        <v>0</v>
      </c>
      <c r="I378" s="281">
        <f t="shared" si="31"/>
        <v>5000</v>
      </c>
    </row>
    <row r="379" spans="1:9" ht="81" customHeight="1" x14ac:dyDescent="0.3">
      <c r="B379" s="116" t="s">
        <v>642</v>
      </c>
      <c r="C379" s="8" t="s">
        <v>27</v>
      </c>
      <c r="D379" s="2" t="s">
        <v>48</v>
      </c>
      <c r="E379" s="2" t="s">
        <v>3</v>
      </c>
      <c r="F379" s="8" t="s">
        <v>160</v>
      </c>
      <c r="G379" s="2"/>
      <c r="H379" s="281">
        <f t="shared" si="31"/>
        <v>0</v>
      </c>
      <c r="I379" s="281">
        <f t="shared" si="31"/>
        <v>5000</v>
      </c>
    </row>
    <row r="380" spans="1:9" ht="33" customHeight="1" x14ac:dyDescent="0.3">
      <c r="B380" s="116" t="s">
        <v>285</v>
      </c>
      <c r="C380" s="8" t="s">
        <v>27</v>
      </c>
      <c r="D380" s="2" t="s">
        <v>48</v>
      </c>
      <c r="E380" s="2" t="s">
        <v>3</v>
      </c>
      <c r="F380" s="8" t="s">
        <v>284</v>
      </c>
      <c r="G380" s="2"/>
      <c r="H380" s="281">
        <f t="shared" si="31"/>
        <v>0</v>
      </c>
      <c r="I380" s="281">
        <f t="shared" si="31"/>
        <v>5000</v>
      </c>
    </row>
    <row r="381" spans="1:9" ht="61.5" customHeight="1" x14ac:dyDescent="0.3">
      <c r="B381" s="278" t="s">
        <v>370</v>
      </c>
      <c r="C381" s="8" t="s">
        <v>27</v>
      </c>
      <c r="D381" s="2" t="s">
        <v>48</v>
      </c>
      <c r="E381" s="2" t="s">
        <v>3</v>
      </c>
      <c r="F381" s="8" t="s">
        <v>365</v>
      </c>
      <c r="G381" s="2"/>
      <c r="H381" s="281">
        <f t="shared" si="31"/>
        <v>0</v>
      </c>
      <c r="I381" s="281">
        <f t="shared" si="31"/>
        <v>5000</v>
      </c>
    </row>
    <row r="382" spans="1:9" ht="61.5" customHeight="1" x14ac:dyDescent="0.3">
      <c r="B382" s="278" t="s">
        <v>369</v>
      </c>
      <c r="C382" s="8" t="s">
        <v>27</v>
      </c>
      <c r="D382" s="2" t="s">
        <v>48</v>
      </c>
      <c r="E382" s="2" t="s">
        <v>3</v>
      </c>
      <c r="F382" s="8" t="s">
        <v>366</v>
      </c>
      <c r="G382" s="2"/>
      <c r="H382" s="281">
        <f t="shared" si="31"/>
        <v>0</v>
      </c>
      <c r="I382" s="281">
        <f t="shared" si="31"/>
        <v>5000</v>
      </c>
    </row>
    <row r="383" spans="1:9" ht="30.2" customHeight="1" x14ac:dyDescent="0.3">
      <c r="B383" s="278" t="s">
        <v>368</v>
      </c>
      <c r="C383" s="8" t="s">
        <v>27</v>
      </c>
      <c r="D383" s="2" t="s">
        <v>48</v>
      </c>
      <c r="E383" s="2" t="s">
        <v>3</v>
      </c>
      <c r="F383" s="8" t="s">
        <v>366</v>
      </c>
      <c r="G383" s="2" t="s">
        <v>367</v>
      </c>
      <c r="H383" s="2"/>
      <c r="I383" s="281">
        <v>5000</v>
      </c>
    </row>
    <row r="384" spans="1:9" ht="93.75" customHeight="1" x14ac:dyDescent="0.3">
      <c r="A384" s="25" t="s">
        <v>38</v>
      </c>
      <c r="B384" s="135" t="s">
        <v>543</v>
      </c>
      <c r="C384" s="147" t="s">
        <v>107</v>
      </c>
      <c r="D384" s="7"/>
      <c r="E384" s="7"/>
      <c r="F384" s="8"/>
      <c r="G384" s="7"/>
      <c r="H384" s="280">
        <f>H385+H397</f>
        <v>0</v>
      </c>
      <c r="I384" s="280">
        <f>I385+I397</f>
        <v>6766.3</v>
      </c>
    </row>
    <row r="385" spans="2:9" ht="33.75" customHeight="1" x14ac:dyDescent="0.3">
      <c r="B385" s="31" t="s">
        <v>19</v>
      </c>
      <c r="C385" s="311" t="s">
        <v>107</v>
      </c>
      <c r="D385" s="53" t="s">
        <v>3</v>
      </c>
      <c r="E385" s="53"/>
      <c r="F385" s="311"/>
      <c r="G385" s="146"/>
      <c r="H385" s="281">
        <f>H386+H392</f>
        <v>0</v>
      </c>
      <c r="I385" s="281">
        <f>I386+I392</f>
        <v>6720.2</v>
      </c>
    </row>
    <row r="386" spans="2:9" ht="78" customHeight="1" x14ac:dyDescent="0.3">
      <c r="B386" s="136" t="s">
        <v>59</v>
      </c>
      <c r="C386" s="8" t="s">
        <v>107</v>
      </c>
      <c r="D386" s="53" t="s">
        <v>3</v>
      </c>
      <c r="E386" s="53" t="s">
        <v>4</v>
      </c>
      <c r="F386" s="311"/>
      <c r="G386" s="53"/>
      <c r="H386" s="281">
        <f t="shared" ref="H386:I388" si="32">H387</f>
        <v>0</v>
      </c>
      <c r="I386" s="281">
        <f t="shared" si="32"/>
        <v>6601.3</v>
      </c>
    </row>
    <row r="387" spans="2:9" ht="45" customHeight="1" x14ac:dyDescent="0.3">
      <c r="B387" s="116" t="s">
        <v>108</v>
      </c>
      <c r="C387" s="8" t="s">
        <v>107</v>
      </c>
      <c r="D387" s="30" t="s">
        <v>3</v>
      </c>
      <c r="E387" s="53" t="s">
        <v>4</v>
      </c>
      <c r="F387" s="30" t="s">
        <v>247</v>
      </c>
      <c r="G387" s="9"/>
      <c r="H387" s="281">
        <f t="shared" si="32"/>
        <v>0</v>
      </c>
      <c r="I387" s="281">
        <f t="shared" si="32"/>
        <v>6601.3</v>
      </c>
    </row>
    <row r="388" spans="2:9" ht="43.5" customHeight="1" x14ac:dyDescent="0.3">
      <c r="B388" s="116" t="s">
        <v>684</v>
      </c>
      <c r="C388" s="8" t="s">
        <v>107</v>
      </c>
      <c r="D388" s="30" t="s">
        <v>3</v>
      </c>
      <c r="E388" s="53" t="s">
        <v>4</v>
      </c>
      <c r="F388" s="30" t="s">
        <v>246</v>
      </c>
      <c r="G388" s="9"/>
      <c r="H388" s="281">
        <f t="shared" si="32"/>
        <v>0</v>
      </c>
      <c r="I388" s="281">
        <f t="shared" si="32"/>
        <v>6601.3</v>
      </c>
    </row>
    <row r="389" spans="2:9" ht="41.25" customHeight="1" x14ac:dyDescent="0.3">
      <c r="B389" s="136" t="s">
        <v>82</v>
      </c>
      <c r="C389" s="8" t="s">
        <v>107</v>
      </c>
      <c r="D389" s="30" t="s">
        <v>3</v>
      </c>
      <c r="E389" s="53" t="s">
        <v>4</v>
      </c>
      <c r="F389" s="30" t="s">
        <v>245</v>
      </c>
      <c r="G389" s="9"/>
      <c r="H389" s="281">
        <f>H390+H391</f>
        <v>0</v>
      </c>
      <c r="I389" s="281">
        <f>I390+I391</f>
        <v>6601.3</v>
      </c>
    </row>
    <row r="390" spans="2:9" ht="41.25" customHeight="1" x14ac:dyDescent="0.3">
      <c r="B390" s="133" t="s">
        <v>385</v>
      </c>
      <c r="C390" s="8" t="s">
        <v>107</v>
      </c>
      <c r="D390" s="30" t="s">
        <v>3</v>
      </c>
      <c r="E390" s="53" t="s">
        <v>4</v>
      </c>
      <c r="F390" s="30" t="s">
        <v>245</v>
      </c>
      <c r="G390" s="9" t="s">
        <v>73</v>
      </c>
      <c r="H390" s="9"/>
      <c r="I390" s="281">
        <f>6580-0.2</f>
        <v>6579.8</v>
      </c>
    </row>
    <row r="391" spans="2:9" ht="63.75" customHeight="1" x14ac:dyDescent="0.3">
      <c r="B391" s="139" t="s">
        <v>89</v>
      </c>
      <c r="C391" s="8" t="s">
        <v>107</v>
      </c>
      <c r="D391" s="30" t="s">
        <v>3</v>
      </c>
      <c r="E391" s="53" t="s">
        <v>4</v>
      </c>
      <c r="F391" s="30" t="s">
        <v>245</v>
      </c>
      <c r="G391" s="9" t="s">
        <v>74</v>
      </c>
      <c r="H391" s="9"/>
      <c r="I391" s="281">
        <v>21.5</v>
      </c>
    </row>
    <row r="392" spans="2:9" ht="45" customHeight="1" x14ac:dyDescent="0.3">
      <c r="B392" s="91" t="s">
        <v>24</v>
      </c>
      <c r="C392" s="8" t="s">
        <v>107</v>
      </c>
      <c r="D392" s="30" t="s">
        <v>3</v>
      </c>
      <c r="E392" s="53" t="s">
        <v>58</v>
      </c>
      <c r="F392" s="30"/>
      <c r="G392" s="9"/>
      <c r="H392" s="281">
        <f t="shared" ref="H392:I395" si="33">H393</f>
        <v>0</v>
      </c>
      <c r="I392" s="281">
        <f t="shared" si="33"/>
        <v>118.9</v>
      </c>
    </row>
    <row r="393" spans="2:9" ht="105.75" customHeight="1" x14ac:dyDescent="0.3">
      <c r="B393" s="278" t="s">
        <v>563</v>
      </c>
      <c r="C393" s="8" t="s">
        <v>107</v>
      </c>
      <c r="D393" s="2" t="s">
        <v>3</v>
      </c>
      <c r="E393" s="2" t="s">
        <v>58</v>
      </c>
      <c r="F393" s="73" t="s">
        <v>165</v>
      </c>
      <c r="G393" s="128"/>
      <c r="H393" s="281">
        <f t="shared" si="33"/>
        <v>0</v>
      </c>
      <c r="I393" s="281">
        <f t="shared" si="33"/>
        <v>118.9</v>
      </c>
    </row>
    <row r="394" spans="2:9" ht="63.75" customHeight="1" x14ac:dyDescent="0.3">
      <c r="B394" s="106" t="s">
        <v>175</v>
      </c>
      <c r="C394" s="8" t="s">
        <v>107</v>
      </c>
      <c r="D394" s="2" t="s">
        <v>3</v>
      </c>
      <c r="E394" s="2" t="s">
        <v>58</v>
      </c>
      <c r="F394" s="73" t="s">
        <v>286</v>
      </c>
      <c r="G394" s="128"/>
      <c r="H394" s="281">
        <f t="shared" si="33"/>
        <v>0</v>
      </c>
      <c r="I394" s="281">
        <f t="shared" si="33"/>
        <v>118.9</v>
      </c>
    </row>
    <row r="395" spans="2:9" ht="63.75" customHeight="1" x14ac:dyDescent="0.3">
      <c r="B395" s="355" t="s">
        <v>327</v>
      </c>
      <c r="C395" s="8" t="s">
        <v>107</v>
      </c>
      <c r="D395" s="2" t="s">
        <v>3</v>
      </c>
      <c r="E395" s="8" t="s">
        <v>58</v>
      </c>
      <c r="F395" s="8" t="s">
        <v>332</v>
      </c>
      <c r="G395" s="2"/>
      <c r="H395" s="281">
        <f t="shared" si="33"/>
        <v>0</v>
      </c>
      <c r="I395" s="281">
        <f t="shared" si="33"/>
        <v>118.9</v>
      </c>
    </row>
    <row r="396" spans="2:9" ht="63.75" customHeight="1" x14ac:dyDescent="0.3">
      <c r="B396" s="278" t="s">
        <v>89</v>
      </c>
      <c r="C396" s="8" t="s">
        <v>107</v>
      </c>
      <c r="D396" s="2" t="s">
        <v>3</v>
      </c>
      <c r="E396" s="2" t="s">
        <v>58</v>
      </c>
      <c r="F396" s="8" t="s">
        <v>332</v>
      </c>
      <c r="G396" s="2" t="s">
        <v>74</v>
      </c>
      <c r="H396" s="2"/>
      <c r="I396" s="281">
        <v>118.9</v>
      </c>
    </row>
    <row r="397" spans="2:9" ht="34.5" customHeight="1" x14ac:dyDescent="0.3">
      <c r="B397" s="106" t="s">
        <v>0</v>
      </c>
      <c r="C397" s="73" t="s">
        <v>107</v>
      </c>
      <c r="D397" s="80" t="s">
        <v>7</v>
      </c>
      <c r="E397" s="80"/>
      <c r="F397" s="73"/>
      <c r="G397" s="80"/>
      <c r="H397" s="281">
        <f t="shared" ref="H397:I401" si="34">H398</f>
        <v>0</v>
      </c>
      <c r="I397" s="281">
        <f t="shared" si="34"/>
        <v>46.1</v>
      </c>
    </row>
    <row r="398" spans="2:9" ht="48.2" customHeight="1" x14ac:dyDescent="0.3">
      <c r="B398" s="106" t="s">
        <v>49</v>
      </c>
      <c r="C398" s="73" t="s">
        <v>107</v>
      </c>
      <c r="D398" s="80" t="s">
        <v>7</v>
      </c>
      <c r="E398" s="80" t="s">
        <v>5</v>
      </c>
      <c r="F398" s="73"/>
      <c r="G398" s="80"/>
      <c r="H398" s="281">
        <f t="shared" si="34"/>
        <v>0</v>
      </c>
      <c r="I398" s="281">
        <f t="shared" si="34"/>
        <v>46.1</v>
      </c>
    </row>
    <row r="399" spans="2:9" ht="79.5" customHeight="1" x14ac:dyDescent="0.3">
      <c r="B399" s="106" t="s">
        <v>645</v>
      </c>
      <c r="C399" s="73" t="s">
        <v>107</v>
      </c>
      <c r="D399" s="73" t="s">
        <v>7</v>
      </c>
      <c r="E399" s="73" t="s">
        <v>5</v>
      </c>
      <c r="F399" s="73" t="s">
        <v>161</v>
      </c>
      <c r="G399" s="107"/>
      <c r="H399" s="281">
        <f t="shared" si="34"/>
        <v>0</v>
      </c>
      <c r="I399" s="281">
        <f t="shared" si="34"/>
        <v>46.1</v>
      </c>
    </row>
    <row r="400" spans="2:9" ht="39.200000000000003" customHeight="1" x14ac:dyDescent="0.3">
      <c r="B400" s="106" t="s">
        <v>283</v>
      </c>
      <c r="C400" s="73" t="s">
        <v>107</v>
      </c>
      <c r="D400" s="73" t="s">
        <v>7</v>
      </c>
      <c r="E400" s="73" t="s">
        <v>5</v>
      </c>
      <c r="F400" s="73" t="s">
        <v>282</v>
      </c>
      <c r="G400" s="107"/>
      <c r="H400" s="281">
        <f t="shared" si="34"/>
        <v>0</v>
      </c>
      <c r="I400" s="281">
        <f t="shared" si="34"/>
        <v>46.1</v>
      </c>
    </row>
    <row r="401" spans="1:9" ht="63.75" customHeight="1" x14ac:dyDescent="0.3">
      <c r="B401" s="106" t="s">
        <v>356</v>
      </c>
      <c r="C401" s="73" t="s">
        <v>107</v>
      </c>
      <c r="D401" s="73" t="s">
        <v>7</v>
      </c>
      <c r="E401" s="73" t="s">
        <v>5</v>
      </c>
      <c r="F401" s="73" t="s">
        <v>363</v>
      </c>
      <c r="G401" s="107"/>
      <c r="H401" s="281">
        <f t="shared" si="34"/>
        <v>0</v>
      </c>
      <c r="I401" s="281">
        <f t="shared" si="34"/>
        <v>46.1</v>
      </c>
    </row>
    <row r="402" spans="1:9" ht="63.75" customHeight="1" x14ac:dyDescent="0.3">
      <c r="B402" s="106" t="s">
        <v>89</v>
      </c>
      <c r="C402" s="73" t="s">
        <v>107</v>
      </c>
      <c r="D402" s="73" t="s">
        <v>7</v>
      </c>
      <c r="E402" s="73" t="s">
        <v>5</v>
      </c>
      <c r="F402" s="73" t="s">
        <v>363</v>
      </c>
      <c r="G402" s="107" t="s">
        <v>74</v>
      </c>
      <c r="H402" s="107"/>
      <c r="I402" s="281">
        <v>46.1</v>
      </c>
    </row>
    <row r="403" spans="1:9" ht="78.75" customHeight="1" x14ac:dyDescent="0.3">
      <c r="A403" s="25" t="s">
        <v>39</v>
      </c>
      <c r="B403" s="135" t="s">
        <v>547</v>
      </c>
      <c r="C403" s="18" t="s">
        <v>66</v>
      </c>
      <c r="D403" s="19"/>
      <c r="E403" s="19"/>
      <c r="F403" s="19"/>
      <c r="G403" s="19"/>
      <c r="H403" s="280">
        <f>H404+H412</f>
        <v>0</v>
      </c>
      <c r="I403" s="280">
        <f>I404+I412</f>
        <v>11385.6</v>
      </c>
    </row>
    <row r="404" spans="1:9" ht="27" customHeight="1" x14ac:dyDescent="0.3">
      <c r="A404" s="83"/>
      <c r="B404" s="31" t="s">
        <v>19</v>
      </c>
      <c r="C404" s="8" t="s">
        <v>66</v>
      </c>
      <c r="D404" s="2" t="s">
        <v>3</v>
      </c>
      <c r="E404" s="2"/>
      <c r="F404" s="8"/>
      <c r="G404" s="2"/>
      <c r="H404" s="281">
        <f t="shared" ref="H404:I407" si="35">H405</f>
        <v>0</v>
      </c>
      <c r="I404" s="281">
        <f t="shared" si="35"/>
        <v>11313.6</v>
      </c>
    </row>
    <row r="405" spans="1:9" ht="77.25" customHeight="1" x14ac:dyDescent="0.3">
      <c r="A405" s="83"/>
      <c r="B405" s="138" t="s">
        <v>59</v>
      </c>
      <c r="C405" s="8" t="s">
        <v>66</v>
      </c>
      <c r="D405" s="53" t="s">
        <v>3</v>
      </c>
      <c r="E405" s="53" t="s">
        <v>4</v>
      </c>
      <c r="F405" s="311"/>
      <c r="G405" s="53"/>
      <c r="H405" s="281">
        <f t="shared" si="35"/>
        <v>0</v>
      </c>
      <c r="I405" s="281">
        <f t="shared" si="35"/>
        <v>11313.6</v>
      </c>
    </row>
    <row r="406" spans="1:9" ht="80.25" customHeight="1" x14ac:dyDescent="0.3">
      <c r="A406" s="83"/>
      <c r="B406" s="148" t="s">
        <v>646</v>
      </c>
      <c r="C406" s="8" t="s">
        <v>66</v>
      </c>
      <c r="D406" s="30" t="s">
        <v>3</v>
      </c>
      <c r="E406" s="53" t="s">
        <v>4</v>
      </c>
      <c r="F406" s="30" t="s">
        <v>262</v>
      </c>
      <c r="G406" s="9"/>
      <c r="H406" s="281">
        <f t="shared" si="35"/>
        <v>0</v>
      </c>
      <c r="I406" s="281">
        <f t="shared" si="35"/>
        <v>11313.6</v>
      </c>
    </row>
    <row r="407" spans="1:9" ht="61.5" customHeight="1" x14ac:dyDescent="0.3">
      <c r="A407" s="83"/>
      <c r="B407" s="139" t="s">
        <v>647</v>
      </c>
      <c r="C407" s="8" t="s">
        <v>66</v>
      </c>
      <c r="D407" s="30" t="s">
        <v>3</v>
      </c>
      <c r="E407" s="53" t="s">
        <v>4</v>
      </c>
      <c r="F407" s="30" t="s">
        <v>263</v>
      </c>
      <c r="G407" s="2"/>
      <c r="H407" s="281">
        <f t="shared" si="35"/>
        <v>0</v>
      </c>
      <c r="I407" s="281">
        <f t="shared" si="35"/>
        <v>11313.6</v>
      </c>
    </row>
    <row r="408" spans="1:9" ht="50.25" customHeight="1" x14ac:dyDescent="0.3">
      <c r="A408" s="83"/>
      <c r="B408" s="139" t="s">
        <v>82</v>
      </c>
      <c r="C408" s="8" t="s">
        <v>66</v>
      </c>
      <c r="D408" s="30" t="s">
        <v>3</v>
      </c>
      <c r="E408" s="53" t="s">
        <v>4</v>
      </c>
      <c r="F408" s="30" t="s">
        <v>264</v>
      </c>
      <c r="G408" s="2"/>
      <c r="H408" s="281">
        <f>H409+H410+H411</f>
        <v>0</v>
      </c>
      <c r="I408" s="281">
        <f>I409+I410+I411</f>
        <v>11313.6</v>
      </c>
    </row>
    <row r="409" spans="1:9" ht="48.2" customHeight="1" x14ac:dyDescent="0.3">
      <c r="A409" s="83"/>
      <c r="B409" s="133" t="s">
        <v>385</v>
      </c>
      <c r="C409" s="8" t="s">
        <v>66</v>
      </c>
      <c r="D409" s="30" t="s">
        <v>3</v>
      </c>
      <c r="E409" s="53" t="s">
        <v>4</v>
      </c>
      <c r="F409" s="30" t="s">
        <v>264</v>
      </c>
      <c r="G409" s="2" t="s">
        <v>73</v>
      </c>
      <c r="H409" s="281"/>
      <c r="I409" s="281">
        <v>9938.9</v>
      </c>
    </row>
    <row r="410" spans="1:9" ht="65.25" customHeight="1" x14ac:dyDescent="0.3">
      <c r="A410" s="83"/>
      <c r="B410" s="139" t="s">
        <v>89</v>
      </c>
      <c r="C410" s="8" t="s">
        <v>66</v>
      </c>
      <c r="D410" s="30" t="s">
        <v>3</v>
      </c>
      <c r="E410" s="53" t="s">
        <v>4</v>
      </c>
      <c r="F410" s="30" t="s">
        <v>264</v>
      </c>
      <c r="G410" s="2" t="s">
        <v>74</v>
      </c>
      <c r="H410" s="281"/>
      <c r="I410" s="281">
        <f>1374.7-25</f>
        <v>1349.7</v>
      </c>
    </row>
    <row r="411" spans="1:9" ht="35.25" customHeight="1" x14ac:dyDescent="0.3">
      <c r="A411" s="83"/>
      <c r="B411" s="91" t="s">
        <v>141</v>
      </c>
      <c r="C411" s="8" t="s">
        <v>66</v>
      </c>
      <c r="D411" s="30" t="s">
        <v>3</v>
      </c>
      <c r="E411" s="53" t="s">
        <v>4</v>
      </c>
      <c r="F411" s="30" t="s">
        <v>264</v>
      </c>
      <c r="G411" s="2" t="s">
        <v>75</v>
      </c>
      <c r="H411" s="281"/>
      <c r="I411" s="281">
        <v>25</v>
      </c>
    </row>
    <row r="412" spans="1:9" ht="32.25" customHeight="1" x14ac:dyDescent="0.3">
      <c r="A412" s="83"/>
      <c r="B412" s="91" t="s">
        <v>0</v>
      </c>
      <c r="C412" s="8" t="s">
        <v>66</v>
      </c>
      <c r="D412" s="30" t="s">
        <v>7</v>
      </c>
      <c r="E412" s="53"/>
      <c r="F412" s="30"/>
      <c r="G412" s="2"/>
      <c r="H412" s="281">
        <f t="shared" ref="H412:I416" si="36">H413</f>
        <v>0</v>
      </c>
      <c r="I412" s="281">
        <f t="shared" si="36"/>
        <v>72</v>
      </c>
    </row>
    <row r="413" spans="1:9" ht="45.75" customHeight="1" x14ac:dyDescent="0.3">
      <c r="A413" s="83"/>
      <c r="B413" s="106" t="s">
        <v>49</v>
      </c>
      <c r="C413" s="8" t="s">
        <v>66</v>
      </c>
      <c r="D413" s="30" t="s">
        <v>7</v>
      </c>
      <c r="E413" s="53" t="s">
        <v>5</v>
      </c>
      <c r="F413" s="30"/>
      <c r="G413" s="2"/>
      <c r="H413" s="281">
        <f t="shared" si="36"/>
        <v>0</v>
      </c>
      <c r="I413" s="281">
        <f t="shared" si="36"/>
        <v>72</v>
      </c>
    </row>
    <row r="414" spans="1:9" ht="83.25" customHeight="1" x14ac:dyDescent="0.3">
      <c r="A414" s="83"/>
      <c r="B414" s="148" t="s">
        <v>646</v>
      </c>
      <c r="C414" s="8" t="s">
        <v>66</v>
      </c>
      <c r="D414" s="30" t="s">
        <v>7</v>
      </c>
      <c r="E414" s="53" t="s">
        <v>5</v>
      </c>
      <c r="F414" s="30" t="s">
        <v>262</v>
      </c>
      <c r="G414" s="2"/>
      <c r="H414" s="281">
        <f t="shared" si="36"/>
        <v>0</v>
      </c>
      <c r="I414" s="281">
        <f t="shared" si="36"/>
        <v>72</v>
      </c>
    </row>
    <row r="415" spans="1:9" ht="60" customHeight="1" x14ac:dyDescent="0.3">
      <c r="A415" s="83"/>
      <c r="B415" s="278" t="s">
        <v>647</v>
      </c>
      <c r="C415" s="8" t="s">
        <v>66</v>
      </c>
      <c r="D415" s="30" t="s">
        <v>7</v>
      </c>
      <c r="E415" s="53" t="s">
        <v>5</v>
      </c>
      <c r="F415" s="30" t="s">
        <v>263</v>
      </c>
      <c r="G415" s="2"/>
      <c r="H415" s="281">
        <f t="shared" si="36"/>
        <v>0</v>
      </c>
      <c r="I415" s="281">
        <f t="shared" si="36"/>
        <v>72</v>
      </c>
    </row>
    <row r="416" spans="1:9" ht="48.75" customHeight="1" x14ac:dyDescent="0.3">
      <c r="A416" s="83"/>
      <c r="B416" s="91" t="s">
        <v>469</v>
      </c>
      <c r="C416" s="8" t="s">
        <v>66</v>
      </c>
      <c r="D416" s="30" t="s">
        <v>7</v>
      </c>
      <c r="E416" s="53" t="s">
        <v>5</v>
      </c>
      <c r="F416" s="30" t="s">
        <v>470</v>
      </c>
      <c r="G416" s="2"/>
      <c r="H416" s="281">
        <f t="shared" si="36"/>
        <v>0</v>
      </c>
      <c r="I416" s="281">
        <f t="shared" si="36"/>
        <v>72</v>
      </c>
    </row>
    <row r="417" spans="1:9" ht="63.75" customHeight="1" x14ac:dyDescent="0.3">
      <c r="A417" s="83"/>
      <c r="B417" s="278" t="s">
        <v>89</v>
      </c>
      <c r="C417" s="8" t="s">
        <v>66</v>
      </c>
      <c r="D417" s="30" t="s">
        <v>7</v>
      </c>
      <c r="E417" s="53" t="s">
        <v>5</v>
      </c>
      <c r="F417" s="30" t="s">
        <v>470</v>
      </c>
      <c r="G417" s="2" t="s">
        <v>74</v>
      </c>
      <c r="H417" s="2"/>
      <c r="I417" s="281">
        <v>72</v>
      </c>
    </row>
    <row r="418" spans="1:9" ht="86.25" customHeight="1" x14ac:dyDescent="0.3">
      <c r="A418" s="25" t="s">
        <v>40</v>
      </c>
      <c r="B418" s="236" t="s">
        <v>548</v>
      </c>
      <c r="C418" s="8"/>
      <c r="D418" s="30"/>
      <c r="E418" s="53"/>
      <c r="F418" s="30"/>
      <c r="G418" s="2"/>
      <c r="H418" s="280">
        <f>H419+H430</f>
        <v>0</v>
      </c>
      <c r="I418" s="280">
        <f>I419+I430</f>
        <v>7760.2000000000007</v>
      </c>
    </row>
    <row r="419" spans="1:9" ht="35.450000000000003" customHeight="1" x14ac:dyDescent="0.3">
      <c r="A419" s="25"/>
      <c r="B419" s="240" t="s">
        <v>19</v>
      </c>
      <c r="C419" s="8" t="s">
        <v>277</v>
      </c>
      <c r="D419" s="30" t="s">
        <v>3</v>
      </c>
      <c r="E419" s="53"/>
      <c r="F419" s="30"/>
      <c r="G419" s="2"/>
      <c r="H419" s="281">
        <f>H420</f>
        <v>0</v>
      </c>
      <c r="I419" s="281">
        <f>I420</f>
        <v>7744.2000000000007</v>
      </c>
    </row>
    <row r="420" spans="1:9" ht="34.5" customHeight="1" x14ac:dyDescent="0.3">
      <c r="A420" s="83"/>
      <c r="B420" s="239" t="s">
        <v>24</v>
      </c>
      <c r="C420" s="8" t="s">
        <v>277</v>
      </c>
      <c r="D420" s="30" t="s">
        <v>3</v>
      </c>
      <c r="E420" s="30" t="s">
        <v>58</v>
      </c>
      <c r="F420" s="30"/>
      <c r="G420" s="30"/>
      <c r="H420" s="281">
        <f t="shared" ref="H420:I423" si="37">H421</f>
        <v>0</v>
      </c>
      <c r="I420" s="281">
        <f t="shared" si="37"/>
        <v>7744.2000000000007</v>
      </c>
    </row>
    <row r="421" spans="1:9" ht="82.5" customHeight="1" x14ac:dyDescent="0.3">
      <c r="A421" s="83"/>
      <c r="B421" s="239" t="s">
        <v>648</v>
      </c>
      <c r="C421" s="8" t="s">
        <v>277</v>
      </c>
      <c r="D421" s="30" t="s">
        <v>3</v>
      </c>
      <c r="E421" s="30" t="s">
        <v>58</v>
      </c>
      <c r="F421" s="30" t="s">
        <v>155</v>
      </c>
      <c r="G421" s="2"/>
      <c r="H421" s="281">
        <f t="shared" si="37"/>
        <v>0</v>
      </c>
      <c r="I421" s="281">
        <f t="shared" si="37"/>
        <v>7744.2000000000007</v>
      </c>
    </row>
    <row r="422" spans="1:9" ht="103.5" customHeight="1" x14ac:dyDescent="0.3">
      <c r="A422" s="83"/>
      <c r="B422" s="239" t="s">
        <v>603</v>
      </c>
      <c r="C422" s="8" t="s">
        <v>277</v>
      </c>
      <c r="D422" s="30" t="s">
        <v>3</v>
      </c>
      <c r="E422" s="30" t="s">
        <v>58</v>
      </c>
      <c r="F422" s="30" t="s">
        <v>256</v>
      </c>
      <c r="G422" s="2"/>
      <c r="H422" s="360">
        <f>H423+H427</f>
        <v>0</v>
      </c>
      <c r="I422" s="360">
        <f>I423+I427</f>
        <v>7744.2000000000007</v>
      </c>
    </row>
    <row r="423" spans="1:9" ht="85.5" customHeight="1" x14ac:dyDescent="0.3">
      <c r="A423" s="83"/>
      <c r="B423" s="455" t="s">
        <v>604</v>
      </c>
      <c r="C423" s="8" t="s">
        <v>277</v>
      </c>
      <c r="D423" s="30" t="s">
        <v>3</v>
      </c>
      <c r="E423" s="30" t="s">
        <v>58</v>
      </c>
      <c r="F423" s="30" t="s">
        <v>257</v>
      </c>
      <c r="G423" s="2"/>
      <c r="H423" s="281">
        <f t="shared" si="37"/>
        <v>0</v>
      </c>
      <c r="I423" s="281">
        <f t="shared" si="37"/>
        <v>6761.4000000000005</v>
      </c>
    </row>
    <row r="424" spans="1:9" ht="45.75" customHeight="1" x14ac:dyDescent="0.3">
      <c r="A424" s="83"/>
      <c r="B424" s="239" t="s">
        <v>82</v>
      </c>
      <c r="C424" s="8" t="s">
        <v>277</v>
      </c>
      <c r="D424" s="30" t="s">
        <v>3</v>
      </c>
      <c r="E424" s="30" t="s">
        <v>58</v>
      </c>
      <c r="F424" s="107" t="s">
        <v>258</v>
      </c>
      <c r="G424" s="30"/>
      <c r="H424" s="281">
        <f>H425+H426</f>
        <v>0</v>
      </c>
      <c r="I424" s="281">
        <f>I425+I426</f>
        <v>6761.4000000000005</v>
      </c>
    </row>
    <row r="425" spans="1:9" ht="45" customHeight="1" x14ac:dyDescent="0.3">
      <c r="A425" s="83"/>
      <c r="B425" s="239" t="s">
        <v>385</v>
      </c>
      <c r="C425" s="8" t="s">
        <v>277</v>
      </c>
      <c r="D425" s="30" t="s">
        <v>3</v>
      </c>
      <c r="E425" s="30" t="s">
        <v>58</v>
      </c>
      <c r="F425" s="107" t="s">
        <v>258</v>
      </c>
      <c r="G425" s="30" t="s">
        <v>73</v>
      </c>
      <c r="H425" s="30"/>
      <c r="I425" s="281">
        <v>6733.8</v>
      </c>
    </row>
    <row r="426" spans="1:9" ht="60.75" customHeight="1" x14ac:dyDescent="0.3">
      <c r="A426" s="83"/>
      <c r="B426" s="332" t="s">
        <v>89</v>
      </c>
      <c r="C426" s="8" t="s">
        <v>277</v>
      </c>
      <c r="D426" s="30" t="s">
        <v>3</v>
      </c>
      <c r="E426" s="30" t="s">
        <v>58</v>
      </c>
      <c r="F426" s="107" t="s">
        <v>258</v>
      </c>
      <c r="G426" s="30" t="s">
        <v>74</v>
      </c>
      <c r="H426" s="30"/>
      <c r="I426" s="281">
        <v>27.6</v>
      </c>
    </row>
    <row r="427" spans="1:9" ht="78" customHeight="1" x14ac:dyDescent="0.3">
      <c r="A427" s="83"/>
      <c r="B427" s="278" t="s">
        <v>605</v>
      </c>
      <c r="C427" s="73" t="s">
        <v>277</v>
      </c>
      <c r="D427" s="107" t="s">
        <v>3</v>
      </c>
      <c r="E427" s="107" t="s">
        <v>58</v>
      </c>
      <c r="F427" s="107" t="s">
        <v>379</v>
      </c>
      <c r="G427" s="107"/>
      <c r="H427" s="364">
        <f>H428</f>
        <v>0</v>
      </c>
      <c r="I427" s="364">
        <f>I428</f>
        <v>982.8</v>
      </c>
    </row>
    <row r="428" spans="1:9" ht="151.5" customHeight="1" x14ac:dyDescent="0.3">
      <c r="A428" s="83"/>
      <c r="B428" s="367" t="s">
        <v>534</v>
      </c>
      <c r="C428" s="73" t="s">
        <v>277</v>
      </c>
      <c r="D428" s="107" t="s">
        <v>3</v>
      </c>
      <c r="E428" s="107" t="s">
        <v>58</v>
      </c>
      <c r="F428" s="107" t="s">
        <v>458</v>
      </c>
      <c r="G428" s="107"/>
      <c r="H428" s="364">
        <f>H429</f>
        <v>0</v>
      </c>
      <c r="I428" s="364">
        <f>I429</f>
        <v>982.8</v>
      </c>
    </row>
    <row r="429" spans="1:9" ht="60.75" customHeight="1" x14ac:dyDescent="0.3">
      <c r="A429" s="83"/>
      <c r="B429" s="367" t="s">
        <v>385</v>
      </c>
      <c r="C429" s="73" t="s">
        <v>277</v>
      </c>
      <c r="D429" s="107" t="s">
        <v>3</v>
      </c>
      <c r="E429" s="107" t="s">
        <v>58</v>
      </c>
      <c r="F429" s="107" t="s">
        <v>458</v>
      </c>
      <c r="G429" s="107" t="s">
        <v>73</v>
      </c>
      <c r="H429" s="107"/>
      <c r="I429" s="283">
        <v>982.8</v>
      </c>
    </row>
    <row r="430" spans="1:9" ht="37.5" customHeight="1" x14ac:dyDescent="0.3">
      <c r="A430" s="83"/>
      <c r="B430" s="106" t="s">
        <v>0</v>
      </c>
      <c r="C430" s="73" t="s">
        <v>277</v>
      </c>
      <c r="D430" s="80" t="s">
        <v>7</v>
      </c>
      <c r="E430" s="80"/>
      <c r="F430" s="73"/>
      <c r="G430" s="80"/>
      <c r="H430" s="283">
        <f t="shared" ref="H430:I434" si="38">H431</f>
        <v>0</v>
      </c>
      <c r="I430" s="283">
        <f t="shared" si="38"/>
        <v>16</v>
      </c>
    </row>
    <row r="431" spans="1:9" ht="53.25" customHeight="1" x14ac:dyDescent="0.3">
      <c r="A431" s="83"/>
      <c r="B431" s="106" t="s">
        <v>49</v>
      </c>
      <c r="C431" s="73" t="s">
        <v>277</v>
      </c>
      <c r="D431" s="80" t="s">
        <v>7</v>
      </c>
      <c r="E431" s="80" t="s">
        <v>5</v>
      </c>
      <c r="F431" s="73"/>
      <c r="G431" s="80"/>
      <c r="H431" s="283">
        <f t="shared" si="38"/>
        <v>0</v>
      </c>
      <c r="I431" s="283">
        <f t="shared" si="38"/>
        <v>16</v>
      </c>
    </row>
    <row r="432" spans="1:9" ht="90" customHeight="1" x14ac:dyDescent="0.3">
      <c r="A432" s="83"/>
      <c r="B432" s="106" t="s">
        <v>645</v>
      </c>
      <c r="C432" s="73" t="s">
        <v>277</v>
      </c>
      <c r="D432" s="73" t="s">
        <v>7</v>
      </c>
      <c r="E432" s="73" t="s">
        <v>5</v>
      </c>
      <c r="F432" s="73" t="s">
        <v>161</v>
      </c>
      <c r="G432" s="107"/>
      <c r="H432" s="283">
        <f t="shared" si="38"/>
        <v>0</v>
      </c>
      <c r="I432" s="283">
        <f t="shared" si="38"/>
        <v>16</v>
      </c>
    </row>
    <row r="433" spans="1:9" ht="31.5" customHeight="1" x14ac:dyDescent="0.3">
      <c r="A433" s="83"/>
      <c r="B433" s="106" t="s">
        <v>283</v>
      </c>
      <c r="C433" s="73" t="s">
        <v>277</v>
      </c>
      <c r="D433" s="73" t="s">
        <v>7</v>
      </c>
      <c r="E433" s="73" t="s">
        <v>5</v>
      </c>
      <c r="F433" s="73" t="s">
        <v>282</v>
      </c>
      <c r="G433" s="107"/>
      <c r="H433" s="283">
        <f t="shared" si="38"/>
        <v>0</v>
      </c>
      <c r="I433" s="283">
        <f t="shared" si="38"/>
        <v>16</v>
      </c>
    </row>
    <row r="434" spans="1:9" ht="67.5" customHeight="1" x14ac:dyDescent="0.3">
      <c r="A434" s="83"/>
      <c r="B434" s="106" t="s">
        <v>356</v>
      </c>
      <c r="C434" s="73" t="s">
        <v>277</v>
      </c>
      <c r="D434" s="73" t="s">
        <v>7</v>
      </c>
      <c r="E434" s="73" t="s">
        <v>5</v>
      </c>
      <c r="F434" s="73" t="s">
        <v>363</v>
      </c>
      <c r="G434" s="107"/>
      <c r="H434" s="283">
        <f t="shared" si="38"/>
        <v>0</v>
      </c>
      <c r="I434" s="283">
        <f t="shared" si="38"/>
        <v>16</v>
      </c>
    </row>
    <row r="435" spans="1:9" ht="63.75" customHeight="1" x14ac:dyDescent="0.3">
      <c r="A435" s="83"/>
      <c r="B435" s="106" t="s">
        <v>89</v>
      </c>
      <c r="C435" s="73" t="s">
        <v>277</v>
      </c>
      <c r="D435" s="73" t="s">
        <v>7</v>
      </c>
      <c r="E435" s="73" t="s">
        <v>5</v>
      </c>
      <c r="F435" s="73" t="s">
        <v>363</v>
      </c>
      <c r="G435" s="107" t="s">
        <v>74</v>
      </c>
      <c r="H435" s="107"/>
      <c r="I435" s="283">
        <v>16</v>
      </c>
    </row>
    <row r="436" spans="1:9" ht="114" customHeight="1" x14ac:dyDescent="0.3">
      <c r="A436" s="25" t="s">
        <v>41</v>
      </c>
      <c r="B436" s="141" t="s">
        <v>549</v>
      </c>
      <c r="C436" s="18" t="s">
        <v>106</v>
      </c>
      <c r="D436" s="30"/>
      <c r="E436" s="53"/>
      <c r="F436" s="30"/>
      <c r="G436" s="2"/>
      <c r="H436" s="286">
        <f>H437+H455+H477+H509+H448+H501</f>
        <v>0</v>
      </c>
      <c r="I436" s="286">
        <f>I437+I455+I477+I509+I448+I501</f>
        <v>482107.39999999997</v>
      </c>
    </row>
    <row r="437" spans="1:9" ht="18.75" x14ac:dyDescent="0.3">
      <c r="A437" s="25"/>
      <c r="B437" s="240" t="s">
        <v>19</v>
      </c>
      <c r="C437" s="145" t="s">
        <v>106</v>
      </c>
      <c r="D437" s="146" t="s">
        <v>3</v>
      </c>
      <c r="E437" s="146"/>
      <c r="F437" s="311"/>
      <c r="G437" s="2"/>
      <c r="H437" s="281">
        <f t="shared" ref="H437:I446" si="39">H438</f>
        <v>0</v>
      </c>
      <c r="I437" s="281">
        <f t="shared" si="39"/>
        <v>455.9</v>
      </c>
    </row>
    <row r="438" spans="1:9" ht="27" customHeight="1" x14ac:dyDescent="0.3">
      <c r="A438" s="25"/>
      <c r="B438" s="395" t="s">
        <v>24</v>
      </c>
      <c r="C438" s="145" t="s">
        <v>106</v>
      </c>
      <c r="D438" s="146" t="s">
        <v>3</v>
      </c>
      <c r="E438" s="146" t="s">
        <v>58</v>
      </c>
      <c r="F438" s="311"/>
      <c r="G438" s="2"/>
      <c r="H438" s="281">
        <f>H443+H439</f>
        <v>0</v>
      </c>
      <c r="I438" s="281">
        <f>I443+I439</f>
        <v>455.9</v>
      </c>
    </row>
    <row r="439" spans="1:9" ht="93.75" x14ac:dyDescent="0.3">
      <c r="A439" s="25"/>
      <c r="B439" s="278" t="s">
        <v>610</v>
      </c>
      <c r="C439" s="8" t="s">
        <v>106</v>
      </c>
      <c r="D439" s="2" t="s">
        <v>3</v>
      </c>
      <c r="E439" s="2" t="s">
        <v>58</v>
      </c>
      <c r="F439" s="73" t="s">
        <v>165</v>
      </c>
      <c r="G439" s="128"/>
      <c r="H439" s="281">
        <f t="shared" ref="H439:I441" si="40">H440</f>
        <v>0</v>
      </c>
      <c r="I439" s="281">
        <f t="shared" si="40"/>
        <v>20</v>
      </c>
    </row>
    <row r="440" spans="1:9" ht="56.25" x14ac:dyDescent="0.3">
      <c r="A440" s="25"/>
      <c r="B440" s="106" t="s">
        <v>352</v>
      </c>
      <c r="C440" s="8" t="s">
        <v>106</v>
      </c>
      <c r="D440" s="2" t="s">
        <v>3</v>
      </c>
      <c r="E440" s="2" t="s">
        <v>58</v>
      </c>
      <c r="F440" s="73" t="s">
        <v>286</v>
      </c>
      <c r="G440" s="128"/>
      <c r="H440" s="281">
        <f t="shared" si="40"/>
        <v>0</v>
      </c>
      <c r="I440" s="281">
        <f t="shared" si="40"/>
        <v>20</v>
      </c>
    </row>
    <row r="441" spans="1:9" ht="56.25" x14ac:dyDescent="0.3">
      <c r="A441" s="25"/>
      <c r="B441" s="490" t="s">
        <v>327</v>
      </c>
      <c r="C441" s="8" t="s">
        <v>106</v>
      </c>
      <c r="D441" s="2" t="s">
        <v>3</v>
      </c>
      <c r="E441" s="8" t="s">
        <v>58</v>
      </c>
      <c r="F441" s="8" t="s">
        <v>332</v>
      </c>
      <c r="G441" s="2"/>
      <c r="H441" s="281">
        <f t="shared" si="40"/>
        <v>0</v>
      </c>
      <c r="I441" s="281">
        <f t="shared" si="40"/>
        <v>20</v>
      </c>
    </row>
    <row r="442" spans="1:9" ht="56.25" x14ac:dyDescent="0.3">
      <c r="A442" s="25"/>
      <c r="B442" s="278" t="s">
        <v>89</v>
      </c>
      <c r="C442" s="8" t="s">
        <v>106</v>
      </c>
      <c r="D442" s="2" t="s">
        <v>3</v>
      </c>
      <c r="E442" s="2" t="s">
        <v>58</v>
      </c>
      <c r="F442" s="8" t="s">
        <v>332</v>
      </c>
      <c r="G442" s="2" t="s">
        <v>74</v>
      </c>
      <c r="H442" s="281"/>
      <c r="I442" s="281">
        <f>10.3+9.7</f>
        <v>20</v>
      </c>
    </row>
    <row r="443" spans="1:9" ht="82.5" customHeight="1" x14ac:dyDescent="0.3">
      <c r="A443" s="25"/>
      <c r="B443" s="116" t="s">
        <v>649</v>
      </c>
      <c r="C443" s="311" t="s">
        <v>106</v>
      </c>
      <c r="D443" s="53" t="s">
        <v>3</v>
      </c>
      <c r="E443" s="53" t="s">
        <v>58</v>
      </c>
      <c r="F443" s="311" t="s">
        <v>201</v>
      </c>
      <c r="G443" s="2"/>
      <c r="H443" s="281">
        <f t="shared" si="39"/>
        <v>0</v>
      </c>
      <c r="I443" s="281">
        <f t="shared" si="39"/>
        <v>435.9</v>
      </c>
    </row>
    <row r="444" spans="1:9" ht="47.25" customHeight="1" x14ac:dyDescent="0.3">
      <c r="A444" s="25"/>
      <c r="B444" s="203" t="s">
        <v>308</v>
      </c>
      <c r="C444" s="311" t="s">
        <v>106</v>
      </c>
      <c r="D444" s="53" t="s">
        <v>3</v>
      </c>
      <c r="E444" s="53" t="s">
        <v>58</v>
      </c>
      <c r="F444" s="311" t="s">
        <v>307</v>
      </c>
      <c r="G444" s="2"/>
      <c r="H444" s="281">
        <f t="shared" si="39"/>
        <v>0</v>
      </c>
      <c r="I444" s="281">
        <f t="shared" si="39"/>
        <v>435.9</v>
      </c>
    </row>
    <row r="445" spans="1:9" ht="42.75" customHeight="1" x14ac:dyDescent="0.3">
      <c r="A445" s="25"/>
      <c r="B445" s="278" t="s">
        <v>372</v>
      </c>
      <c r="C445" s="311" t="s">
        <v>106</v>
      </c>
      <c r="D445" s="53" t="s">
        <v>3</v>
      </c>
      <c r="E445" s="53" t="s">
        <v>58</v>
      </c>
      <c r="F445" s="311" t="s">
        <v>371</v>
      </c>
      <c r="G445" s="2"/>
      <c r="H445" s="281">
        <f>H446</f>
        <v>0</v>
      </c>
      <c r="I445" s="281">
        <f>I446</f>
        <v>435.9</v>
      </c>
    </row>
    <row r="446" spans="1:9" ht="63" customHeight="1" x14ac:dyDescent="0.3">
      <c r="A446" s="25"/>
      <c r="B446" s="203" t="s">
        <v>473</v>
      </c>
      <c r="C446" s="311" t="s">
        <v>106</v>
      </c>
      <c r="D446" s="53" t="s">
        <v>3</v>
      </c>
      <c r="E446" s="53" t="s">
        <v>58</v>
      </c>
      <c r="F446" s="311" t="s">
        <v>474</v>
      </c>
      <c r="G446" s="2"/>
      <c r="H446" s="281">
        <f t="shared" si="39"/>
        <v>0</v>
      </c>
      <c r="I446" s="281">
        <f t="shared" si="39"/>
        <v>435.9</v>
      </c>
    </row>
    <row r="447" spans="1:9" ht="18.75" x14ac:dyDescent="0.3">
      <c r="A447" s="25"/>
      <c r="B447" s="91" t="s">
        <v>141</v>
      </c>
      <c r="C447" s="311" t="s">
        <v>106</v>
      </c>
      <c r="D447" s="53" t="s">
        <v>3</v>
      </c>
      <c r="E447" s="53" t="s">
        <v>58</v>
      </c>
      <c r="F447" s="311" t="s">
        <v>474</v>
      </c>
      <c r="G447" s="2" t="s">
        <v>75</v>
      </c>
      <c r="H447" s="2"/>
      <c r="I447" s="281">
        <v>435.9</v>
      </c>
    </row>
    <row r="448" spans="1:9" ht="43.5" customHeight="1" x14ac:dyDescent="0.3">
      <c r="A448" s="25"/>
      <c r="B448" s="91" t="s">
        <v>53</v>
      </c>
      <c r="C448" s="311" t="s">
        <v>106</v>
      </c>
      <c r="D448" s="53" t="s">
        <v>8</v>
      </c>
      <c r="E448" s="53"/>
      <c r="F448" s="311"/>
      <c r="G448" s="2"/>
      <c r="H448" s="281">
        <f t="shared" ref="H448:I453" si="41">H449</f>
        <v>0</v>
      </c>
      <c r="I448" s="281">
        <f t="shared" si="41"/>
        <v>29054.7</v>
      </c>
    </row>
    <row r="449" spans="1:9" ht="66.75" customHeight="1" x14ac:dyDescent="0.3">
      <c r="A449" s="25"/>
      <c r="B449" s="278" t="s">
        <v>392</v>
      </c>
      <c r="C449" s="311" t="s">
        <v>106</v>
      </c>
      <c r="D449" s="53" t="s">
        <v>8</v>
      </c>
      <c r="E449" s="53" t="s">
        <v>23</v>
      </c>
      <c r="F449" s="311"/>
      <c r="G449" s="2"/>
      <c r="H449" s="281">
        <f t="shared" si="41"/>
        <v>0</v>
      </c>
      <c r="I449" s="281">
        <f t="shared" si="41"/>
        <v>29054.7</v>
      </c>
    </row>
    <row r="450" spans="1:9" ht="85.5" customHeight="1" x14ac:dyDescent="0.3">
      <c r="A450" s="25"/>
      <c r="B450" s="473" t="s">
        <v>633</v>
      </c>
      <c r="C450" s="311" t="s">
        <v>106</v>
      </c>
      <c r="D450" s="53" t="s">
        <v>8</v>
      </c>
      <c r="E450" s="53" t="s">
        <v>23</v>
      </c>
      <c r="F450" s="311" t="s">
        <v>200</v>
      </c>
      <c r="G450" s="2"/>
      <c r="H450" s="281">
        <f t="shared" si="41"/>
        <v>0</v>
      </c>
      <c r="I450" s="281">
        <f t="shared" si="41"/>
        <v>29054.7</v>
      </c>
    </row>
    <row r="451" spans="1:9" ht="28.5" customHeight="1" x14ac:dyDescent="0.3">
      <c r="A451" s="25"/>
      <c r="B451" s="106" t="s">
        <v>304</v>
      </c>
      <c r="C451" s="311" t="s">
        <v>106</v>
      </c>
      <c r="D451" s="53" t="s">
        <v>8</v>
      </c>
      <c r="E451" s="53" t="s">
        <v>23</v>
      </c>
      <c r="F451" s="311" t="s">
        <v>303</v>
      </c>
      <c r="G451" s="2"/>
      <c r="H451" s="281">
        <f t="shared" si="41"/>
        <v>0</v>
      </c>
      <c r="I451" s="281">
        <f t="shared" si="41"/>
        <v>29054.7</v>
      </c>
    </row>
    <row r="452" spans="1:9" ht="64.5" customHeight="1" x14ac:dyDescent="0.3">
      <c r="A452" s="25"/>
      <c r="B452" s="106" t="s">
        <v>688</v>
      </c>
      <c r="C452" s="311" t="s">
        <v>106</v>
      </c>
      <c r="D452" s="53" t="s">
        <v>8</v>
      </c>
      <c r="E452" s="53" t="s">
        <v>23</v>
      </c>
      <c r="F452" s="311" t="s">
        <v>305</v>
      </c>
      <c r="G452" s="2"/>
      <c r="H452" s="281">
        <f t="shared" si="41"/>
        <v>0</v>
      </c>
      <c r="I452" s="281">
        <f t="shared" si="41"/>
        <v>29054.7</v>
      </c>
    </row>
    <row r="453" spans="1:9" ht="183" customHeight="1" x14ac:dyDescent="0.3">
      <c r="A453" s="25"/>
      <c r="B453" s="91" t="s">
        <v>693</v>
      </c>
      <c r="C453" s="311" t="s">
        <v>106</v>
      </c>
      <c r="D453" s="53" t="s">
        <v>8</v>
      </c>
      <c r="E453" s="53" t="s">
        <v>23</v>
      </c>
      <c r="F453" s="311" t="s">
        <v>692</v>
      </c>
      <c r="G453" s="2"/>
      <c r="H453" s="281">
        <f t="shared" si="41"/>
        <v>0</v>
      </c>
      <c r="I453" s="281">
        <f t="shared" si="41"/>
        <v>29054.7</v>
      </c>
    </row>
    <row r="454" spans="1:9" ht="68.25" customHeight="1" x14ac:dyDescent="0.3">
      <c r="A454" s="25"/>
      <c r="B454" s="278" t="s">
        <v>89</v>
      </c>
      <c r="C454" s="311" t="s">
        <v>106</v>
      </c>
      <c r="D454" s="53" t="s">
        <v>8</v>
      </c>
      <c r="E454" s="53" t="s">
        <v>23</v>
      </c>
      <c r="F454" s="311" t="s">
        <v>692</v>
      </c>
      <c r="G454" s="2" t="s">
        <v>74</v>
      </c>
      <c r="H454" s="2"/>
      <c r="I454" s="281">
        <v>29054.7</v>
      </c>
    </row>
    <row r="455" spans="1:9" ht="24" customHeight="1" x14ac:dyDescent="0.3">
      <c r="A455" s="25"/>
      <c r="B455" s="91" t="s">
        <v>15</v>
      </c>
      <c r="C455" s="8" t="s">
        <v>106</v>
      </c>
      <c r="D455" s="53" t="s">
        <v>5</v>
      </c>
      <c r="E455" s="53"/>
      <c r="F455" s="311"/>
      <c r="G455" s="2"/>
      <c r="H455" s="281">
        <f>H461+H456</f>
        <v>0</v>
      </c>
      <c r="I455" s="281">
        <f>I461+I456</f>
        <v>28399.4</v>
      </c>
    </row>
    <row r="456" spans="1:9" ht="24" customHeight="1" x14ac:dyDescent="0.3">
      <c r="A456" s="25"/>
      <c r="B456" s="91" t="s">
        <v>375</v>
      </c>
      <c r="C456" s="311" t="s">
        <v>106</v>
      </c>
      <c r="D456" s="53" t="s">
        <v>5</v>
      </c>
      <c r="E456" s="53" t="s">
        <v>6</v>
      </c>
      <c r="F456" s="311"/>
      <c r="G456" s="2"/>
      <c r="H456" s="281">
        <f t="shared" ref="H456:I459" si="42">H457</f>
        <v>0</v>
      </c>
      <c r="I456" s="281">
        <f t="shared" si="42"/>
        <v>515</v>
      </c>
    </row>
    <row r="457" spans="1:9" ht="75" x14ac:dyDescent="0.3">
      <c r="A457" s="25"/>
      <c r="B457" s="91" t="s">
        <v>758</v>
      </c>
      <c r="C457" s="8" t="s">
        <v>106</v>
      </c>
      <c r="D457" s="53" t="s">
        <v>5</v>
      </c>
      <c r="E457" s="53" t="s">
        <v>6</v>
      </c>
      <c r="F457" s="311" t="s">
        <v>376</v>
      </c>
      <c r="G457" s="2"/>
      <c r="H457" s="281">
        <f t="shared" si="42"/>
        <v>0</v>
      </c>
      <c r="I457" s="281">
        <f t="shared" si="42"/>
        <v>515</v>
      </c>
    </row>
    <row r="458" spans="1:9" ht="56.25" x14ac:dyDescent="0.3">
      <c r="A458" s="25"/>
      <c r="B458" s="91" t="s">
        <v>761</v>
      </c>
      <c r="C458" s="8" t="s">
        <v>106</v>
      </c>
      <c r="D458" s="53" t="s">
        <v>5</v>
      </c>
      <c r="E458" s="53" t="s">
        <v>6</v>
      </c>
      <c r="F458" s="311" t="s">
        <v>760</v>
      </c>
      <c r="G458" s="2"/>
      <c r="H458" s="281">
        <f t="shared" si="42"/>
        <v>0</v>
      </c>
      <c r="I458" s="281">
        <f t="shared" si="42"/>
        <v>515</v>
      </c>
    </row>
    <row r="459" spans="1:9" ht="56.25" x14ac:dyDescent="0.3">
      <c r="A459" s="25"/>
      <c r="B459" s="91" t="s">
        <v>759</v>
      </c>
      <c r="C459" s="311" t="s">
        <v>106</v>
      </c>
      <c r="D459" s="53" t="s">
        <v>5</v>
      </c>
      <c r="E459" s="53" t="s">
        <v>6</v>
      </c>
      <c r="F459" s="311" t="s">
        <v>757</v>
      </c>
      <c r="G459" s="2"/>
      <c r="H459" s="281">
        <f t="shared" si="42"/>
        <v>0</v>
      </c>
      <c r="I459" s="281">
        <f t="shared" si="42"/>
        <v>515</v>
      </c>
    </row>
    <row r="460" spans="1:9" ht="56.25" x14ac:dyDescent="0.3">
      <c r="A460" s="25"/>
      <c r="B460" s="278" t="s">
        <v>89</v>
      </c>
      <c r="C460" s="8" t="s">
        <v>106</v>
      </c>
      <c r="D460" s="53" t="s">
        <v>5</v>
      </c>
      <c r="E460" s="53" t="s">
        <v>6</v>
      </c>
      <c r="F460" s="311" t="s">
        <v>757</v>
      </c>
      <c r="G460" s="2" t="s">
        <v>74</v>
      </c>
      <c r="H460" s="281"/>
      <c r="I460" s="281">
        <v>515</v>
      </c>
    </row>
    <row r="461" spans="1:9" ht="42.75" customHeight="1" x14ac:dyDescent="0.3">
      <c r="A461" s="123"/>
      <c r="B461" s="136" t="s">
        <v>45</v>
      </c>
      <c r="C461" s="8" t="s">
        <v>106</v>
      </c>
      <c r="D461" s="53" t="s">
        <v>5</v>
      </c>
      <c r="E461" s="53" t="s">
        <v>5</v>
      </c>
      <c r="F461" s="311"/>
      <c r="G461" s="2"/>
      <c r="H461" s="281">
        <f>H462+H473</f>
        <v>0</v>
      </c>
      <c r="I461" s="281">
        <f>I462+I473</f>
        <v>27884.400000000001</v>
      </c>
    </row>
    <row r="462" spans="1:9" ht="81" customHeight="1" x14ac:dyDescent="0.3">
      <c r="A462" s="123"/>
      <c r="B462" s="116" t="s">
        <v>649</v>
      </c>
      <c r="C462" s="8" t="s">
        <v>106</v>
      </c>
      <c r="D462" s="30" t="s">
        <v>5</v>
      </c>
      <c r="E462" s="53" t="s">
        <v>5</v>
      </c>
      <c r="F462" s="30" t="s">
        <v>201</v>
      </c>
      <c r="G462" s="2"/>
      <c r="H462" s="281">
        <f>H464+H468</f>
        <v>0</v>
      </c>
      <c r="I462" s="281">
        <f>I464+I468</f>
        <v>27869.4</v>
      </c>
    </row>
    <row r="463" spans="1:9" ht="53.45" customHeight="1" x14ac:dyDescent="0.3">
      <c r="A463" s="123"/>
      <c r="B463" s="203" t="s">
        <v>308</v>
      </c>
      <c r="C463" s="8" t="s">
        <v>106</v>
      </c>
      <c r="D463" s="30" t="s">
        <v>5</v>
      </c>
      <c r="E463" s="53" t="s">
        <v>5</v>
      </c>
      <c r="F463" s="30" t="s">
        <v>307</v>
      </c>
      <c r="G463" s="2"/>
      <c r="H463" s="281">
        <f>H464+H468</f>
        <v>0</v>
      </c>
      <c r="I463" s="281">
        <f>I464+I468</f>
        <v>27869.4</v>
      </c>
    </row>
    <row r="464" spans="1:9" ht="66.2" customHeight="1" x14ac:dyDescent="0.3">
      <c r="A464" s="123"/>
      <c r="B464" s="116" t="s">
        <v>231</v>
      </c>
      <c r="C464" s="8" t="s">
        <v>106</v>
      </c>
      <c r="D464" s="30" t="s">
        <v>5</v>
      </c>
      <c r="E464" s="53" t="s">
        <v>5</v>
      </c>
      <c r="F464" s="30" t="s">
        <v>309</v>
      </c>
      <c r="G464" s="2"/>
      <c r="H464" s="281">
        <f>H465</f>
        <v>0</v>
      </c>
      <c r="I464" s="281">
        <f>I465</f>
        <v>5713.6</v>
      </c>
    </row>
    <row r="465" spans="1:9" ht="44.45" customHeight="1" x14ac:dyDescent="0.3">
      <c r="A465" s="123"/>
      <c r="B465" s="136" t="s">
        <v>82</v>
      </c>
      <c r="C465" s="8" t="s">
        <v>106</v>
      </c>
      <c r="D465" s="30" t="s">
        <v>5</v>
      </c>
      <c r="E465" s="53" t="s">
        <v>5</v>
      </c>
      <c r="F465" s="30" t="s">
        <v>310</v>
      </c>
      <c r="G465" s="9"/>
      <c r="H465" s="281">
        <f>H466+H467</f>
        <v>0</v>
      </c>
      <c r="I465" s="281">
        <f>I466+I467</f>
        <v>5713.6</v>
      </c>
    </row>
    <row r="466" spans="1:9" ht="39.75" customHeight="1" x14ac:dyDescent="0.3">
      <c r="A466" s="123"/>
      <c r="B466" s="133" t="s">
        <v>385</v>
      </c>
      <c r="C466" s="8" t="s">
        <v>106</v>
      </c>
      <c r="D466" s="30" t="s">
        <v>5</v>
      </c>
      <c r="E466" s="53" t="s">
        <v>5</v>
      </c>
      <c r="F466" s="30" t="s">
        <v>310</v>
      </c>
      <c r="G466" s="9" t="s">
        <v>73</v>
      </c>
      <c r="H466" s="281"/>
      <c r="I466" s="281">
        <v>5698.6</v>
      </c>
    </row>
    <row r="467" spans="1:9" ht="60" customHeight="1" x14ac:dyDescent="0.3">
      <c r="A467" s="123"/>
      <c r="B467" s="153" t="s">
        <v>89</v>
      </c>
      <c r="C467" s="8" t="s">
        <v>106</v>
      </c>
      <c r="D467" s="30" t="s">
        <v>5</v>
      </c>
      <c r="E467" s="53" t="s">
        <v>5</v>
      </c>
      <c r="F467" s="30" t="s">
        <v>310</v>
      </c>
      <c r="G467" s="9" t="s">
        <v>74</v>
      </c>
      <c r="H467" s="281"/>
      <c r="I467" s="281">
        <f>15-13.5+13.5</f>
        <v>15</v>
      </c>
    </row>
    <row r="468" spans="1:9" ht="45" customHeight="1" x14ac:dyDescent="0.3">
      <c r="A468" s="123"/>
      <c r="B468" s="91" t="s">
        <v>276</v>
      </c>
      <c r="C468" s="8" t="s">
        <v>106</v>
      </c>
      <c r="D468" s="30" t="s">
        <v>5</v>
      </c>
      <c r="E468" s="53" t="s">
        <v>5</v>
      </c>
      <c r="F468" s="30" t="s">
        <v>311</v>
      </c>
      <c r="G468" s="9"/>
      <c r="H468" s="281">
        <f>H469</f>
        <v>0</v>
      </c>
      <c r="I468" s="281">
        <f>I469</f>
        <v>22155.800000000003</v>
      </c>
    </row>
    <row r="469" spans="1:9" ht="57.75" customHeight="1" x14ac:dyDescent="0.3">
      <c r="A469" s="123"/>
      <c r="B469" s="91" t="s">
        <v>85</v>
      </c>
      <c r="C469" s="8" t="s">
        <v>106</v>
      </c>
      <c r="D469" s="30" t="s">
        <v>5</v>
      </c>
      <c r="E469" s="53" t="s">
        <v>5</v>
      </c>
      <c r="F469" s="30" t="s">
        <v>312</v>
      </c>
      <c r="G469" s="9"/>
      <c r="H469" s="281">
        <f>H470+H471+H472</f>
        <v>0</v>
      </c>
      <c r="I469" s="281">
        <f>I470+I471+I472</f>
        <v>22155.800000000003</v>
      </c>
    </row>
    <row r="470" spans="1:9" ht="53.45" customHeight="1" x14ac:dyDescent="0.3">
      <c r="A470" s="123"/>
      <c r="B470" s="102" t="s">
        <v>78</v>
      </c>
      <c r="C470" s="8" t="s">
        <v>106</v>
      </c>
      <c r="D470" s="30" t="s">
        <v>5</v>
      </c>
      <c r="E470" s="53" t="s">
        <v>5</v>
      </c>
      <c r="F470" s="30" t="s">
        <v>312</v>
      </c>
      <c r="G470" s="9" t="s">
        <v>76</v>
      </c>
      <c r="H470" s="281"/>
      <c r="I470" s="281">
        <f>21458.7-2.7-10.3</f>
        <v>21445.7</v>
      </c>
    </row>
    <row r="471" spans="1:9" ht="58.7" customHeight="1" x14ac:dyDescent="0.3">
      <c r="A471" s="123"/>
      <c r="B471" s="209" t="s">
        <v>89</v>
      </c>
      <c r="C471" s="8" t="s">
        <v>106</v>
      </c>
      <c r="D471" s="30" t="s">
        <v>5</v>
      </c>
      <c r="E471" s="53" t="s">
        <v>5</v>
      </c>
      <c r="F471" s="30" t="s">
        <v>312</v>
      </c>
      <c r="G471" s="9" t="s">
        <v>74</v>
      </c>
      <c r="H471" s="9"/>
      <c r="I471" s="281">
        <v>540.70000000000005</v>
      </c>
    </row>
    <row r="472" spans="1:9" ht="28.5" customHeight="1" x14ac:dyDescent="0.3">
      <c r="A472" s="123"/>
      <c r="B472" s="91" t="s">
        <v>141</v>
      </c>
      <c r="C472" s="8" t="s">
        <v>106</v>
      </c>
      <c r="D472" s="30" t="s">
        <v>5</v>
      </c>
      <c r="E472" s="53" t="s">
        <v>5</v>
      </c>
      <c r="F472" s="30" t="s">
        <v>312</v>
      </c>
      <c r="G472" s="9" t="s">
        <v>75</v>
      </c>
      <c r="H472" s="281"/>
      <c r="I472" s="281">
        <f>166.7+2.7</f>
        <v>169.39999999999998</v>
      </c>
    </row>
    <row r="473" spans="1:9" ht="86.25" customHeight="1" x14ac:dyDescent="0.3">
      <c r="A473" s="123"/>
      <c r="B473" s="452" t="s">
        <v>628</v>
      </c>
      <c r="C473" s="8" t="s">
        <v>106</v>
      </c>
      <c r="D473" s="30" t="s">
        <v>5</v>
      </c>
      <c r="E473" s="53" t="s">
        <v>5</v>
      </c>
      <c r="F473" s="8" t="s">
        <v>202</v>
      </c>
      <c r="G473" s="52"/>
      <c r="H473" s="281">
        <f t="shared" ref="H473:I475" si="43">H474</f>
        <v>0</v>
      </c>
      <c r="I473" s="281">
        <f t="shared" si="43"/>
        <v>15</v>
      </c>
    </row>
    <row r="474" spans="1:9" ht="87.75" customHeight="1" x14ac:dyDescent="0.3">
      <c r="A474" s="123"/>
      <c r="B474" s="455" t="s">
        <v>606</v>
      </c>
      <c r="C474" s="8" t="s">
        <v>106</v>
      </c>
      <c r="D474" s="30" t="s">
        <v>5</v>
      </c>
      <c r="E474" s="53" t="s">
        <v>5</v>
      </c>
      <c r="F474" s="8" t="s">
        <v>213</v>
      </c>
      <c r="G474" s="52"/>
      <c r="H474" s="281">
        <f t="shared" si="43"/>
        <v>0</v>
      </c>
      <c r="I474" s="281">
        <f t="shared" si="43"/>
        <v>15</v>
      </c>
    </row>
    <row r="475" spans="1:9" ht="84.75" customHeight="1" x14ac:dyDescent="0.3">
      <c r="A475" s="123"/>
      <c r="B475" s="455" t="s">
        <v>606</v>
      </c>
      <c r="C475" s="8" t="s">
        <v>106</v>
      </c>
      <c r="D475" s="30" t="s">
        <v>5</v>
      </c>
      <c r="E475" s="53" t="s">
        <v>5</v>
      </c>
      <c r="F475" s="8" t="s">
        <v>441</v>
      </c>
      <c r="G475" s="52"/>
      <c r="H475" s="281">
        <f t="shared" si="43"/>
        <v>0</v>
      </c>
      <c r="I475" s="281">
        <f t="shared" si="43"/>
        <v>15</v>
      </c>
    </row>
    <row r="476" spans="1:9" ht="44.25" customHeight="1" x14ac:dyDescent="0.3">
      <c r="A476" s="123"/>
      <c r="B476" s="451" t="s">
        <v>385</v>
      </c>
      <c r="C476" s="8" t="s">
        <v>106</v>
      </c>
      <c r="D476" s="30" t="s">
        <v>5</v>
      </c>
      <c r="E476" s="53" t="s">
        <v>5</v>
      </c>
      <c r="F476" s="8" t="s">
        <v>441</v>
      </c>
      <c r="G476" s="52" t="s">
        <v>73</v>
      </c>
      <c r="H476" s="281"/>
      <c r="I476" s="281">
        <f>180-165</f>
        <v>15</v>
      </c>
    </row>
    <row r="477" spans="1:9" ht="18.75" x14ac:dyDescent="0.3">
      <c r="A477" s="123"/>
      <c r="B477" s="91" t="s">
        <v>0</v>
      </c>
      <c r="C477" s="8" t="s">
        <v>106</v>
      </c>
      <c r="D477" s="30" t="s">
        <v>7</v>
      </c>
      <c r="E477" s="53"/>
      <c r="F477" s="30"/>
      <c r="G477" s="9"/>
      <c r="H477" s="281">
        <f>H490+H496+H478+H484</f>
        <v>0</v>
      </c>
      <c r="I477" s="281">
        <f>I490+I496+I478+I484</f>
        <v>24714.1</v>
      </c>
    </row>
    <row r="478" spans="1:9" ht="18.75" x14ac:dyDescent="0.3">
      <c r="A478" s="123"/>
      <c r="B478" s="91" t="s">
        <v>2</v>
      </c>
      <c r="C478" s="8" t="s">
        <v>106</v>
      </c>
      <c r="D478" s="30" t="s">
        <v>7</v>
      </c>
      <c r="E478" s="53" t="s">
        <v>3</v>
      </c>
      <c r="F478" s="30"/>
      <c r="G478" s="9"/>
      <c r="H478" s="281">
        <f t="shared" ref="H478:I482" si="44">H479</f>
        <v>0</v>
      </c>
      <c r="I478" s="281">
        <f t="shared" si="44"/>
        <v>667.1</v>
      </c>
    </row>
    <row r="479" spans="1:9" ht="75" x14ac:dyDescent="0.3">
      <c r="A479" s="123"/>
      <c r="B479" s="91" t="s">
        <v>649</v>
      </c>
      <c r="C479" s="8" t="s">
        <v>106</v>
      </c>
      <c r="D479" s="30" t="s">
        <v>7</v>
      </c>
      <c r="E479" s="53" t="s">
        <v>3</v>
      </c>
      <c r="F479" s="30" t="s">
        <v>201</v>
      </c>
      <c r="G479" s="9"/>
      <c r="H479" s="281">
        <f t="shared" si="44"/>
        <v>0</v>
      </c>
      <c r="I479" s="281">
        <f t="shared" si="44"/>
        <v>667.1</v>
      </c>
    </row>
    <row r="480" spans="1:9" ht="37.5" x14ac:dyDescent="0.3">
      <c r="A480" s="123"/>
      <c r="B480" s="91" t="s">
        <v>308</v>
      </c>
      <c r="C480" s="8" t="s">
        <v>106</v>
      </c>
      <c r="D480" s="30" t="s">
        <v>7</v>
      </c>
      <c r="E480" s="53" t="s">
        <v>3</v>
      </c>
      <c r="F480" s="30" t="s">
        <v>307</v>
      </c>
      <c r="G480" s="9"/>
      <c r="H480" s="281">
        <f t="shared" si="44"/>
        <v>0</v>
      </c>
      <c r="I480" s="281">
        <f t="shared" si="44"/>
        <v>667.1</v>
      </c>
    </row>
    <row r="481" spans="1:9" ht="56.25" x14ac:dyDescent="0.3">
      <c r="A481" s="123"/>
      <c r="B481" s="91" t="s">
        <v>714</v>
      </c>
      <c r="C481" s="8" t="s">
        <v>106</v>
      </c>
      <c r="D481" s="30" t="s">
        <v>7</v>
      </c>
      <c r="E481" s="53" t="s">
        <v>3</v>
      </c>
      <c r="F481" s="30" t="s">
        <v>715</v>
      </c>
      <c r="G481" s="9"/>
      <c r="H481" s="281">
        <f t="shared" si="44"/>
        <v>0</v>
      </c>
      <c r="I481" s="281">
        <f t="shared" si="44"/>
        <v>667.1</v>
      </c>
    </row>
    <row r="482" spans="1:9" ht="56.25" x14ac:dyDescent="0.3">
      <c r="A482" s="123"/>
      <c r="B482" s="91" t="s">
        <v>716</v>
      </c>
      <c r="C482" s="8" t="s">
        <v>106</v>
      </c>
      <c r="D482" s="30" t="s">
        <v>7</v>
      </c>
      <c r="E482" s="53" t="s">
        <v>3</v>
      </c>
      <c r="F482" s="30" t="s">
        <v>717</v>
      </c>
      <c r="G482" s="9"/>
      <c r="H482" s="281">
        <f t="shared" si="44"/>
        <v>0</v>
      </c>
      <c r="I482" s="281">
        <f t="shared" si="44"/>
        <v>667.1</v>
      </c>
    </row>
    <row r="483" spans="1:9" ht="18.75" x14ac:dyDescent="0.3">
      <c r="A483" s="123"/>
      <c r="B483" s="278" t="s">
        <v>722</v>
      </c>
      <c r="C483" s="8" t="s">
        <v>106</v>
      </c>
      <c r="D483" s="30" t="s">
        <v>7</v>
      </c>
      <c r="E483" s="53" t="s">
        <v>3</v>
      </c>
      <c r="F483" s="30" t="s">
        <v>717</v>
      </c>
      <c r="G483" s="9" t="s">
        <v>98</v>
      </c>
      <c r="H483" s="281"/>
      <c r="I483" s="281">
        <v>667.1</v>
      </c>
    </row>
    <row r="484" spans="1:9" ht="18.75" x14ac:dyDescent="0.3">
      <c r="A484" s="123"/>
      <c r="B484" s="278" t="s">
        <v>1</v>
      </c>
      <c r="C484" s="8" t="s">
        <v>106</v>
      </c>
      <c r="D484" s="30" t="s">
        <v>7</v>
      </c>
      <c r="E484" s="53" t="s">
        <v>6</v>
      </c>
      <c r="F484" s="8"/>
      <c r="G484" s="9"/>
      <c r="H484" s="281">
        <f t="shared" ref="H484:I488" si="45">H485</f>
        <v>0</v>
      </c>
      <c r="I484" s="281">
        <f t="shared" si="45"/>
        <v>40</v>
      </c>
    </row>
    <row r="485" spans="1:9" ht="75" x14ac:dyDescent="0.3">
      <c r="A485" s="123"/>
      <c r="B485" s="91" t="s">
        <v>649</v>
      </c>
      <c r="C485" s="8" t="s">
        <v>106</v>
      </c>
      <c r="D485" s="30" t="s">
        <v>7</v>
      </c>
      <c r="E485" s="53" t="s">
        <v>6</v>
      </c>
      <c r="F485" s="30" t="s">
        <v>201</v>
      </c>
      <c r="G485" s="9"/>
      <c r="H485" s="281">
        <f t="shared" si="45"/>
        <v>0</v>
      </c>
      <c r="I485" s="281">
        <f t="shared" si="45"/>
        <v>40</v>
      </c>
    </row>
    <row r="486" spans="1:9" ht="37.5" x14ac:dyDescent="0.3">
      <c r="A486" s="123"/>
      <c r="B486" s="91" t="s">
        <v>308</v>
      </c>
      <c r="C486" s="8" t="s">
        <v>106</v>
      </c>
      <c r="D486" s="30" t="s">
        <v>7</v>
      </c>
      <c r="E486" s="53" t="s">
        <v>6</v>
      </c>
      <c r="F486" s="30" t="s">
        <v>307</v>
      </c>
      <c r="G486" s="9"/>
      <c r="H486" s="281">
        <f t="shared" si="45"/>
        <v>0</v>
      </c>
      <c r="I486" s="281">
        <f t="shared" si="45"/>
        <v>40</v>
      </c>
    </row>
    <row r="487" spans="1:9" ht="56.25" x14ac:dyDescent="0.3">
      <c r="A487" s="123"/>
      <c r="B487" s="278" t="s">
        <v>718</v>
      </c>
      <c r="C487" s="8" t="s">
        <v>106</v>
      </c>
      <c r="D487" s="30" t="s">
        <v>7</v>
      </c>
      <c r="E487" s="53" t="s">
        <v>6</v>
      </c>
      <c r="F487" s="8" t="s">
        <v>719</v>
      </c>
      <c r="G487" s="9"/>
      <c r="H487" s="281">
        <f t="shared" si="45"/>
        <v>0</v>
      </c>
      <c r="I487" s="281">
        <f t="shared" si="45"/>
        <v>40</v>
      </c>
    </row>
    <row r="488" spans="1:9" ht="56.25" x14ac:dyDescent="0.3">
      <c r="A488" s="123"/>
      <c r="B488" s="278" t="s">
        <v>720</v>
      </c>
      <c r="C488" s="8" t="s">
        <v>106</v>
      </c>
      <c r="D488" s="30" t="s">
        <v>7</v>
      </c>
      <c r="E488" s="53" t="s">
        <v>6</v>
      </c>
      <c r="F488" s="8" t="s">
        <v>721</v>
      </c>
      <c r="G488" s="9"/>
      <c r="H488" s="281">
        <f t="shared" si="45"/>
        <v>0</v>
      </c>
      <c r="I488" s="281">
        <f t="shared" si="45"/>
        <v>40</v>
      </c>
    </row>
    <row r="489" spans="1:9" ht="18.75" x14ac:dyDescent="0.3">
      <c r="A489" s="123"/>
      <c r="B489" s="278" t="s">
        <v>722</v>
      </c>
      <c r="C489" s="8" t="s">
        <v>106</v>
      </c>
      <c r="D489" s="30" t="s">
        <v>7</v>
      </c>
      <c r="E489" s="53" t="s">
        <v>6</v>
      </c>
      <c r="F489" s="8" t="s">
        <v>721</v>
      </c>
      <c r="G489" s="9" t="s">
        <v>98</v>
      </c>
      <c r="H489" s="281"/>
      <c r="I489" s="281">
        <v>40</v>
      </c>
    </row>
    <row r="490" spans="1:9" ht="27" customHeight="1" x14ac:dyDescent="0.3">
      <c r="A490" s="123"/>
      <c r="B490" s="278" t="s">
        <v>274</v>
      </c>
      <c r="C490" s="8" t="s">
        <v>106</v>
      </c>
      <c r="D490" s="30" t="s">
        <v>7</v>
      </c>
      <c r="E490" s="53" t="s">
        <v>8</v>
      </c>
      <c r="F490" s="8"/>
      <c r="G490" s="2"/>
      <c r="H490" s="281">
        <f t="shared" ref="H490:I494" si="46">H491</f>
        <v>0</v>
      </c>
      <c r="I490" s="281">
        <f t="shared" si="46"/>
        <v>23999</v>
      </c>
    </row>
    <row r="491" spans="1:9" ht="85.7" customHeight="1" x14ac:dyDescent="0.3">
      <c r="A491" s="123"/>
      <c r="B491" s="116" t="s">
        <v>723</v>
      </c>
      <c r="C491" s="8" t="s">
        <v>106</v>
      </c>
      <c r="D491" s="2" t="s">
        <v>7</v>
      </c>
      <c r="E491" s="2" t="s">
        <v>8</v>
      </c>
      <c r="F491" s="8" t="s">
        <v>201</v>
      </c>
      <c r="G491" s="2"/>
      <c r="H491" s="281">
        <f t="shared" si="46"/>
        <v>0</v>
      </c>
      <c r="I491" s="281">
        <f t="shared" si="46"/>
        <v>23999</v>
      </c>
    </row>
    <row r="492" spans="1:9" ht="48.75" customHeight="1" x14ac:dyDescent="0.3">
      <c r="A492" s="123"/>
      <c r="B492" s="203" t="s">
        <v>308</v>
      </c>
      <c r="C492" s="8" t="s">
        <v>106</v>
      </c>
      <c r="D492" s="2" t="s">
        <v>7</v>
      </c>
      <c r="E492" s="2" t="s">
        <v>8</v>
      </c>
      <c r="F492" s="8" t="s">
        <v>307</v>
      </c>
      <c r="G492" s="2"/>
      <c r="H492" s="360">
        <f t="shared" si="46"/>
        <v>0</v>
      </c>
      <c r="I492" s="360">
        <f t="shared" si="46"/>
        <v>23999</v>
      </c>
    </row>
    <row r="493" spans="1:9" ht="66.75" customHeight="1" x14ac:dyDescent="0.3">
      <c r="A493" s="123"/>
      <c r="B493" s="203" t="s">
        <v>494</v>
      </c>
      <c r="C493" s="8" t="s">
        <v>106</v>
      </c>
      <c r="D493" s="2" t="s">
        <v>7</v>
      </c>
      <c r="E493" s="2" t="s">
        <v>8</v>
      </c>
      <c r="F493" s="8" t="s">
        <v>492</v>
      </c>
      <c r="G493" s="2"/>
      <c r="H493" s="360">
        <f t="shared" si="46"/>
        <v>0</v>
      </c>
      <c r="I493" s="360">
        <f t="shared" si="46"/>
        <v>23999</v>
      </c>
    </row>
    <row r="494" spans="1:9" ht="90.75" customHeight="1" x14ac:dyDescent="0.3">
      <c r="A494" s="123"/>
      <c r="B494" s="203" t="s">
        <v>495</v>
      </c>
      <c r="C494" s="8" t="s">
        <v>106</v>
      </c>
      <c r="D494" s="2" t="s">
        <v>7</v>
      </c>
      <c r="E494" s="2" t="s">
        <v>8</v>
      </c>
      <c r="F494" s="8" t="s">
        <v>493</v>
      </c>
      <c r="G494" s="2"/>
      <c r="H494" s="360">
        <f t="shared" si="46"/>
        <v>0</v>
      </c>
      <c r="I494" s="360">
        <f t="shared" si="46"/>
        <v>23999</v>
      </c>
    </row>
    <row r="495" spans="1:9" ht="39.200000000000003" customHeight="1" x14ac:dyDescent="0.3">
      <c r="A495" s="123"/>
      <c r="B495" s="203" t="s">
        <v>99</v>
      </c>
      <c r="C495" s="8" t="s">
        <v>106</v>
      </c>
      <c r="D495" s="2" t="s">
        <v>7</v>
      </c>
      <c r="E495" s="2" t="s">
        <v>8</v>
      </c>
      <c r="F495" s="8" t="s">
        <v>493</v>
      </c>
      <c r="G495" s="2" t="s">
        <v>98</v>
      </c>
      <c r="H495" s="2"/>
      <c r="I495" s="360">
        <v>23999</v>
      </c>
    </row>
    <row r="496" spans="1:9" ht="39.200000000000003" customHeight="1" x14ac:dyDescent="0.3">
      <c r="A496" s="123"/>
      <c r="B496" s="106" t="s">
        <v>49</v>
      </c>
      <c r="C496" s="73" t="s">
        <v>106</v>
      </c>
      <c r="D496" s="80" t="s">
        <v>7</v>
      </c>
      <c r="E496" s="80" t="s">
        <v>5</v>
      </c>
      <c r="F496" s="73"/>
      <c r="G496" s="80"/>
      <c r="H496" s="360">
        <f t="shared" ref="H496:I499" si="47">H497</f>
        <v>0</v>
      </c>
      <c r="I496" s="360">
        <f t="shared" si="47"/>
        <v>8</v>
      </c>
    </row>
    <row r="497" spans="1:9" ht="84.75" customHeight="1" x14ac:dyDescent="0.3">
      <c r="A497" s="123"/>
      <c r="B497" s="106" t="s">
        <v>560</v>
      </c>
      <c r="C497" s="73" t="s">
        <v>106</v>
      </c>
      <c r="D497" s="73" t="s">
        <v>7</v>
      </c>
      <c r="E497" s="73" t="s">
        <v>5</v>
      </c>
      <c r="F497" s="73" t="s">
        <v>161</v>
      </c>
      <c r="G497" s="107"/>
      <c r="H497" s="360">
        <f t="shared" si="47"/>
        <v>0</v>
      </c>
      <c r="I497" s="360">
        <f t="shared" si="47"/>
        <v>8</v>
      </c>
    </row>
    <row r="498" spans="1:9" ht="39.200000000000003" customHeight="1" x14ac:dyDescent="0.3">
      <c r="A498" s="123"/>
      <c r="B498" s="106" t="s">
        <v>283</v>
      </c>
      <c r="C498" s="73" t="s">
        <v>106</v>
      </c>
      <c r="D498" s="73" t="s">
        <v>7</v>
      </c>
      <c r="E498" s="73" t="s">
        <v>5</v>
      </c>
      <c r="F498" s="73" t="s">
        <v>282</v>
      </c>
      <c r="G498" s="107"/>
      <c r="H498" s="360">
        <f t="shared" si="47"/>
        <v>0</v>
      </c>
      <c r="I498" s="360">
        <f t="shared" si="47"/>
        <v>8</v>
      </c>
    </row>
    <row r="499" spans="1:9" ht="39.200000000000003" customHeight="1" x14ac:dyDescent="0.3">
      <c r="A499" s="123"/>
      <c r="B499" s="106" t="s">
        <v>356</v>
      </c>
      <c r="C499" s="73" t="s">
        <v>106</v>
      </c>
      <c r="D499" s="73" t="s">
        <v>7</v>
      </c>
      <c r="E499" s="73" t="s">
        <v>5</v>
      </c>
      <c r="F499" s="73" t="s">
        <v>363</v>
      </c>
      <c r="G499" s="107"/>
      <c r="H499" s="360">
        <f t="shared" si="47"/>
        <v>0</v>
      </c>
      <c r="I499" s="360">
        <f t="shared" si="47"/>
        <v>8</v>
      </c>
    </row>
    <row r="500" spans="1:9" ht="39.200000000000003" customHeight="1" x14ac:dyDescent="0.3">
      <c r="A500" s="123"/>
      <c r="B500" s="106" t="s">
        <v>89</v>
      </c>
      <c r="C500" s="73" t="s">
        <v>106</v>
      </c>
      <c r="D500" s="73" t="s">
        <v>7</v>
      </c>
      <c r="E500" s="73" t="s">
        <v>5</v>
      </c>
      <c r="F500" s="73" t="s">
        <v>363</v>
      </c>
      <c r="G500" s="107" t="s">
        <v>74</v>
      </c>
      <c r="H500" s="107"/>
      <c r="I500" s="360">
        <v>8</v>
      </c>
    </row>
    <row r="501" spans="1:9" ht="39.200000000000003" customHeight="1" x14ac:dyDescent="0.3">
      <c r="A501" s="123"/>
      <c r="B501" s="91" t="s">
        <v>724</v>
      </c>
      <c r="C501" s="8" t="s">
        <v>106</v>
      </c>
      <c r="D501" s="9" t="s">
        <v>11</v>
      </c>
      <c r="E501" s="9"/>
      <c r="F501" s="30"/>
      <c r="G501" s="2"/>
      <c r="H501" s="360">
        <f t="shared" ref="H501:I505" si="48">H502</f>
        <v>0</v>
      </c>
      <c r="I501" s="360">
        <f t="shared" si="48"/>
        <v>7397.5999999999995</v>
      </c>
    </row>
    <row r="502" spans="1:9" ht="39.200000000000003" customHeight="1" x14ac:dyDescent="0.3">
      <c r="A502" s="123"/>
      <c r="B502" s="91" t="s">
        <v>725</v>
      </c>
      <c r="C502" s="8" t="s">
        <v>106</v>
      </c>
      <c r="D502" s="9" t="s">
        <v>11</v>
      </c>
      <c r="E502" s="9" t="s">
        <v>6</v>
      </c>
      <c r="F502" s="30"/>
      <c r="G502" s="2"/>
      <c r="H502" s="360">
        <f t="shared" si="48"/>
        <v>0</v>
      </c>
      <c r="I502" s="360">
        <f t="shared" si="48"/>
        <v>7397.5999999999995</v>
      </c>
    </row>
    <row r="503" spans="1:9" ht="75" x14ac:dyDescent="0.3">
      <c r="A503" s="123"/>
      <c r="B503" s="91" t="s">
        <v>723</v>
      </c>
      <c r="C503" s="8" t="s">
        <v>106</v>
      </c>
      <c r="D503" s="9" t="s">
        <v>11</v>
      </c>
      <c r="E503" s="9" t="s">
        <v>6</v>
      </c>
      <c r="F503" s="30" t="s">
        <v>201</v>
      </c>
      <c r="G503" s="2"/>
      <c r="H503" s="360">
        <f t="shared" si="48"/>
        <v>0</v>
      </c>
      <c r="I503" s="360">
        <f t="shared" si="48"/>
        <v>7397.5999999999995</v>
      </c>
    </row>
    <row r="504" spans="1:9" ht="37.5" x14ac:dyDescent="0.3">
      <c r="A504" s="123"/>
      <c r="B504" s="91" t="s">
        <v>308</v>
      </c>
      <c r="C504" s="8" t="s">
        <v>106</v>
      </c>
      <c r="D504" s="9" t="s">
        <v>11</v>
      </c>
      <c r="E504" s="9" t="s">
        <v>6</v>
      </c>
      <c r="F504" s="30" t="s">
        <v>307</v>
      </c>
      <c r="G504" s="2"/>
      <c r="H504" s="360">
        <f t="shared" si="48"/>
        <v>0</v>
      </c>
      <c r="I504" s="360">
        <f t="shared" si="48"/>
        <v>7397.5999999999995</v>
      </c>
    </row>
    <row r="505" spans="1:9" ht="37.5" x14ac:dyDescent="0.3">
      <c r="A505" s="123"/>
      <c r="B505" s="91" t="s">
        <v>372</v>
      </c>
      <c r="C505" s="8" t="s">
        <v>106</v>
      </c>
      <c r="D505" s="9" t="s">
        <v>11</v>
      </c>
      <c r="E505" s="9" t="s">
        <v>6</v>
      </c>
      <c r="F505" s="30" t="s">
        <v>371</v>
      </c>
      <c r="G505" s="2"/>
      <c r="H505" s="360">
        <f t="shared" si="48"/>
        <v>0</v>
      </c>
      <c r="I505" s="360">
        <f t="shared" si="48"/>
        <v>7397.5999999999995</v>
      </c>
    </row>
    <row r="506" spans="1:9" ht="39.200000000000003" customHeight="1" x14ac:dyDescent="0.3">
      <c r="A506" s="123"/>
      <c r="B506" s="91" t="s">
        <v>486</v>
      </c>
      <c r="C506" s="8" t="s">
        <v>106</v>
      </c>
      <c r="D506" s="30" t="s">
        <v>11</v>
      </c>
      <c r="E506" s="53" t="s">
        <v>6</v>
      </c>
      <c r="F506" s="30" t="s">
        <v>487</v>
      </c>
      <c r="G506" s="9"/>
      <c r="H506" s="360">
        <f>H507+H508</f>
        <v>0</v>
      </c>
      <c r="I506" s="360">
        <f>I507+I508</f>
        <v>7397.5999999999995</v>
      </c>
    </row>
    <row r="507" spans="1:9" ht="39.200000000000003" customHeight="1" x14ac:dyDescent="0.3">
      <c r="A507" s="123"/>
      <c r="B507" s="278" t="s">
        <v>89</v>
      </c>
      <c r="C507" s="8" t="s">
        <v>106</v>
      </c>
      <c r="D507" s="30" t="s">
        <v>11</v>
      </c>
      <c r="E507" s="53" t="s">
        <v>6</v>
      </c>
      <c r="F507" s="30" t="s">
        <v>487</v>
      </c>
      <c r="G507" s="9" t="s">
        <v>74</v>
      </c>
      <c r="H507" s="360"/>
      <c r="I507" s="360">
        <f>170+484.5</f>
        <v>654.5</v>
      </c>
    </row>
    <row r="508" spans="1:9" ht="39.200000000000003" customHeight="1" x14ac:dyDescent="0.3">
      <c r="A508" s="123"/>
      <c r="B508" s="91" t="s">
        <v>99</v>
      </c>
      <c r="C508" s="8" t="s">
        <v>106</v>
      </c>
      <c r="D508" s="30" t="s">
        <v>11</v>
      </c>
      <c r="E508" s="53" t="s">
        <v>6</v>
      </c>
      <c r="F508" s="30" t="s">
        <v>487</v>
      </c>
      <c r="G508" s="9" t="s">
        <v>98</v>
      </c>
      <c r="H508" s="360"/>
      <c r="I508" s="360">
        <f>6320.9+906.7-484.5</f>
        <v>6743.0999999999995</v>
      </c>
    </row>
    <row r="509" spans="1:9" ht="18.75" x14ac:dyDescent="0.3">
      <c r="A509" s="123"/>
      <c r="B509" s="390" t="s">
        <v>62</v>
      </c>
      <c r="C509" s="8" t="s">
        <v>106</v>
      </c>
      <c r="D509" s="9" t="s">
        <v>26</v>
      </c>
      <c r="E509" s="9"/>
      <c r="F509" s="8"/>
      <c r="G509" s="2"/>
      <c r="H509" s="281">
        <f t="shared" ref="H509:I512" si="49">H510</f>
        <v>0</v>
      </c>
      <c r="I509" s="281">
        <f t="shared" si="49"/>
        <v>392085.69999999995</v>
      </c>
    </row>
    <row r="510" spans="1:9" ht="21" customHeight="1" x14ac:dyDescent="0.3">
      <c r="A510" s="123"/>
      <c r="B510" s="390" t="s">
        <v>471</v>
      </c>
      <c r="C510" s="8" t="s">
        <v>106</v>
      </c>
      <c r="D510" s="9" t="s">
        <v>26</v>
      </c>
      <c r="E510" s="9" t="s">
        <v>3</v>
      </c>
      <c r="F510" s="8"/>
      <c r="G510" s="2"/>
      <c r="H510" s="281">
        <f t="shared" si="49"/>
        <v>0</v>
      </c>
      <c r="I510" s="281">
        <f t="shared" si="49"/>
        <v>392085.69999999995</v>
      </c>
    </row>
    <row r="511" spans="1:9" ht="82.5" customHeight="1" x14ac:dyDescent="0.3">
      <c r="A511" s="123"/>
      <c r="B511" s="116" t="s">
        <v>411</v>
      </c>
      <c r="C511" s="8" t="s">
        <v>106</v>
      </c>
      <c r="D511" s="9" t="s">
        <v>26</v>
      </c>
      <c r="E511" s="9" t="s">
        <v>3</v>
      </c>
      <c r="F511" s="8" t="s">
        <v>201</v>
      </c>
      <c r="G511" s="2"/>
      <c r="H511" s="281">
        <f t="shared" si="49"/>
        <v>0</v>
      </c>
      <c r="I511" s="281">
        <f t="shared" si="49"/>
        <v>392085.69999999995</v>
      </c>
    </row>
    <row r="512" spans="1:9" ht="42.75" customHeight="1" x14ac:dyDescent="0.3">
      <c r="A512" s="123"/>
      <c r="B512" s="91" t="s">
        <v>308</v>
      </c>
      <c r="C512" s="8" t="s">
        <v>106</v>
      </c>
      <c r="D512" s="9" t="s">
        <v>26</v>
      </c>
      <c r="E512" s="9" t="s">
        <v>3</v>
      </c>
      <c r="F512" s="8" t="s">
        <v>307</v>
      </c>
      <c r="G512" s="2"/>
      <c r="H512" s="281">
        <f t="shared" si="49"/>
        <v>0</v>
      </c>
      <c r="I512" s="281">
        <f t="shared" si="49"/>
        <v>392085.69999999995</v>
      </c>
    </row>
    <row r="513" spans="1:16" ht="44.45" customHeight="1" x14ac:dyDescent="0.3">
      <c r="A513" s="123"/>
      <c r="B513" s="91" t="s">
        <v>372</v>
      </c>
      <c r="C513" s="8" t="s">
        <v>106</v>
      </c>
      <c r="D513" s="9" t="s">
        <v>26</v>
      </c>
      <c r="E513" s="9" t="s">
        <v>3</v>
      </c>
      <c r="F513" s="8" t="s">
        <v>371</v>
      </c>
      <c r="G513" s="2"/>
      <c r="H513" s="360">
        <f>+H514+H517+H519</f>
        <v>0</v>
      </c>
      <c r="I513" s="360">
        <f>+I514+I517+I519</f>
        <v>392085.69999999995</v>
      </c>
    </row>
    <row r="514" spans="1:16" ht="66.75" customHeight="1" x14ac:dyDescent="0.3">
      <c r="A514" s="123"/>
      <c r="B514" s="91" t="s">
        <v>486</v>
      </c>
      <c r="C514" s="8" t="s">
        <v>106</v>
      </c>
      <c r="D514" s="9" t="s">
        <v>26</v>
      </c>
      <c r="E514" s="9" t="s">
        <v>3</v>
      </c>
      <c r="F514" s="30" t="s">
        <v>487</v>
      </c>
      <c r="G514" s="2"/>
      <c r="H514" s="360">
        <f>+H515+H516</f>
        <v>0</v>
      </c>
      <c r="I514" s="360">
        <f>+I515+I516</f>
        <v>1807.5</v>
      </c>
    </row>
    <row r="515" spans="1:16" ht="66.75" customHeight="1" x14ac:dyDescent="0.3">
      <c r="A515" s="123"/>
      <c r="B515" s="278" t="s">
        <v>89</v>
      </c>
      <c r="C515" s="8" t="s">
        <v>106</v>
      </c>
      <c r="D515" s="9" t="s">
        <v>26</v>
      </c>
      <c r="E515" s="9" t="s">
        <v>3</v>
      </c>
      <c r="F515" s="30" t="s">
        <v>487</v>
      </c>
      <c r="G515" s="2" t="s">
        <v>74</v>
      </c>
      <c r="H515" s="360"/>
      <c r="I515" s="360">
        <f>200+221.6+120+40</f>
        <v>581.6</v>
      </c>
    </row>
    <row r="516" spans="1:16" ht="18.75" x14ac:dyDescent="0.3">
      <c r="A516" s="123"/>
      <c r="B516" s="91" t="s">
        <v>99</v>
      </c>
      <c r="C516" s="8" t="s">
        <v>106</v>
      </c>
      <c r="D516" s="9" t="s">
        <v>26</v>
      </c>
      <c r="E516" s="9" t="s">
        <v>3</v>
      </c>
      <c r="F516" s="30" t="s">
        <v>487</v>
      </c>
      <c r="G516" s="2" t="s">
        <v>98</v>
      </c>
      <c r="H516" s="360"/>
      <c r="I516" s="360">
        <f>25.9+600+600</f>
        <v>1225.9000000000001</v>
      </c>
    </row>
    <row r="517" spans="1:16" ht="93.75" x14ac:dyDescent="0.3">
      <c r="A517" s="123"/>
      <c r="B517" s="91" t="s">
        <v>728</v>
      </c>
      <c r="C517" s="8" t="s">
        <v>106</v>
      </c>
      <c r="D517" s="9" t="s">
        <v>26</v>
      </c>
      <c r="E517" s="9" t="s">
        <v>3</v>
      </c>
      <c r="F517" s="30" t="s">
        <v>726</v>
      </c>
      <c r="G517" s="2"/>
      <c r="H517" s="360">
        <f>H518</f>
        <v>0</v>
      </c>
      <c r="I517" s="360">
        <f>I518</f>
        <v>186353.3</v>
      </c>
    </row>
    <row r="518" spans="1:16" ht="18.75" x14ac:dyDescent="0.3">
      <c r="A518" s="123"/>
      <c r="B518" s="91" t="s">
        <v>99</v>
      </c>
      <c r="C518" s="8" t="s">
        <v>106</v>
      </c>
      <c r="D518" s="9" t="s">
        <v>26</v>
      </c>
      <c r="E518" s="9" t="s">
        <v>3</v>
      </c>
      <c r="F518" s="30" t="s">
        <v>726</v>
      </c>
      <c r="G518" s="2" t="s">
        <v>98</v>
      </c>
      <c r="H518" s="360"/>
      <c r="I518" s="360">
        <f>13045.3+173308</f>
        <v>186353.3</v>
      </c>
    </row>
    <row r="519" spans="1:16" ht="93.75" x14ac:dyDescent="0.3">
      <c r="A519" s="123"/>
      <c r="B519" s="91" t="s">
        <v>729</v>
      </c>
      <c r="C519" s="8" t="s">
        <v>106</v>
      </c>
      <c r="D519" s="9" t="s">
        <v>26</v>
      </c>
      <c r="E519" s="9" t="s">
        <v>3</v>
      </c>
      <c r="F519" s="30" t="s">
        <v>727</v>
      </c>
      <c r="G519" s="2"/>
      <c r="H519" s="360">
        <f>H520</f>
        <v>0</v>
      </c>
      <c r="I519" s="360">
        <f>I520</f>
        <v>203924.9</v>
      </c>
    </row>
    <row r="520" spans="1:16" ht="18.75" x14ac:dyDescent="0.3">
      <c r="A520" s="123"/>
      <c r="B520" s="91" t="s">
        <v>99</v>
      </c>
      <c r="C520" s="8" t="s">
        <v>106</v>
      </c>
      <c r="D520" s="9" t="s">
        <v>26</v>
      </c>
      <c r="E520" s="9" t="s">
        <v>3</v>
      </c>
      <c r="F520" s="30" t="s">
        <v>727</v>
      </c>
      <c r="G520" s="2" t="s">
        <v>98</v>
      </c>
      <c r="H520" s="360"/>
      <c r="I520" s="360">
        <v>203924.9</v>
      </c>
    </row>
    <row r="521" spans="1:16" ht="72.75" customHeight="1" x14ac:dyDescent="0.3">
      <c r="A521" s="25" t="s">
        <v>42</v>
      </c>
      <c r="B521" s="86" t="s">
        <v>550</v>
      </c>
      <c r="C521" s="18" t="s">
        <v>20</v>
      </c>
      <c r="D521" s="19"/>
      <c r="E521" s="19"/>
      <c r="F521" s="19"/>
      <c r="G521" s="19"/>
      <c r="H521" s="361">
        <f>H522+H649+H660</f>
        <v>8000</v>
      </c>
      <c r="I521" s="361">
        <f>I522+I649+I660</f>
        <v>3669588.5999999996</v>
      </c>
      <c r="P521" s="335"/>
    </row>
    <row r="522" spans="1:16" ht="42" customHeight="1" x14ac:dyDescent="0.3">
      <c r="B522" s="117" t="s">
        <v>0</v>
      </c>
      <c r="C522" s="6" t="s">
        <v>20</v>
      </c>
      <c r="D522" s="11" t="s">
        <v>7</v>
      </c>
      <c r="E522" s="11"/>
      <c r="F522" s="8"/>
      <c r="G522" s="11"/>
      <c r="H522" s="287">
        <f>H523+H547+H605+H611+H592</f>
        <v>-1000</v>
      </c>
      <c r="I522" s="287">
        <f>I523+I547+I605+I611+I592</f>
        <v>3598841.5999999996</v>
      </c>
    </row>
    <row r="523" spans="1:16" ht="18.75" x14ac:dyDescent="0.3">
      <c r="B523" s="95" t="s">
        <v>2</v>
      </c>
      <c r="C523" s="75" t="s">
        <v>20</v>
      </c>
      <c r="D523" s="77" t="s">
        <v>7</v>
      </c>
      <c r="E523" s="77" t="s">
        <v>3</v>
      </c>
      <c r="F523" s="75"/>
      <c r="G523" s="77"/>
      <c r="H523" s="362">
        <f>H528+H524+H543</f>
        <v>9081.5</v>
      </c>
      <c r="I523" s="362">
        <f>I528+I524+I543</f>
        <v>1312345.0999999999</v>
      </c>
    </row>
    <row r="524" spans="1:16" ht="93.75" x14ac:dyDescent="0.3">
      <c r="B524" s="278" t="s">
        <v>650</v>
      </c>
      <c r="C524" s="8" t="s">
        <v>20</v>
      </c>
      <c r="D524" s="2" t="s">
        <v>7</v>
      </c>
      <c r="E524" s="2" t="s">
        <v>3</v>
      </c>
      <c r="F524" s="8" t="s">
        <v>278</v>
      </c>
      <c r="G524" s="8"/>
      <c r="H524" s="362">
        <f t="shared" ref="H524:I525" si="50">H525</f>
        <v>0</v>
      </c>
      <c r="I524" s="362">
        <f t="shared" si="50"/>
        <v>37.9</v>
      </c>
    </row>
    <row r="525" spans="1:16" ht="40.700000000000003" customHeight="1" x14ac:dyDescent="0.3">
      <c r="B525" s="278" t="s">
        <v>342</v>
      </c>
      <c r="C525" s="8" t="s">
        <v>20</v>
      </c>
      <c r="D525" s="2" t="s">
        <v>7</v>
      </c>
      <c r="E525" s="2" t="s">
        <v>3</v>
      </c>
      <c r="F525" s="8" t="s">
        <v>341</v>
      </c>
      <c r="G525" s="8"/>
      <c r="H525" s="362">
        <f t="shared" si="50"/>
        <v>0</v>
      </c>
      <c r="I525" s="362">
        <f t="shared" si="50"/>
        <v>37.9</v>
      </c>
    </row>
    <row r="526" spans="1:16" ht="81.75" customHeight="1" x14ac:dyDescent="0.3">
      <c r="B526" s="278" t="s">
        <v>399</v>
      </c>
      <c r="C526" s="8" t="s">
        <v>20</v>
      </c>
      <c r="D526" s="2" t="s">
        <v>7</v>
      </c>
      <c r="E526" s="2" t="s">
        <v>3</v>
      </c>
      <c r="F526" s="8" t="s">
        <v>353</v>
      </c>
      <c r="G526" s="8"/>
      <c r="H526" s="362">
        <f>H527</f>
        <v>0</v>
      </c>
      <c r="I526" s="362">
        <f>I527</f>
        <v>37.9</v>
      </c>
    </row>
    <row r="527" spans="1:16" ht="18.75" x14ac:dyDescent="0.3">
      <c r="B527" s="157" t="s">
        <v>94</v>
      </c>
      <c r="C527" s="8" t="s">
        <v>20</v>
      </c>
      <c r="D527" s="2" t="s">
        <v>7</v>
      </c>
      <c r="E527" s="2" t="s">
        <v>3</v>
      </c>
      <c r="F527" s="8" t="s">
        <v>353</v>
      </c>
      <c r="G527" s="8" t="s">
        <v>93</v>
      </c>
      <c r="H527" s="8"/>
      <c r="I527" s="362">
        <v>37.9</v>
      </c>
    </row>
    <row r="528" spans="1:16" ht="78" customHeight="1" x14ac:dyDescent="0.3">
      <c r="B528" s="95" t="s">
        <v>651</v>
      </c>
      <c r="C528" s="75" t="s">
        <v>20</v>
      </c>
      <c r="D528" s="77" t="s">
        <v>7</v>
      </c>
      <c r="E528" s="77" t="s">
        <v>3</v>
      </c>
      <c r="F528" s="75" t="s">
        <v>215</v>
      </c>
      <c r="G528" s="77"/>
      <c r="H528" s="70">
        <f>H529</f>
        <v>9081.5</v>
      </c>
      <c r="I528" s="70">
        <f>I529</f>
        <v>1312271.2</v>
      </c>
    </row>
    <row r="529" spans="1:21" ht="42" customHeight="1" x14ac:dyDescent="0.3">
      <c r="B529" s="95" t="s">
        <v>115</v>
      </c>
      <c r="C529" s="75" t="s">
        <v>20</v>
      </c>
      <c r="D529" s="77" t="s">
        <v>7</v>
      </c>
      <c r="E529" s="77" t="s">
        <v>3</v>
      </c>
      <c r="F529" s="75" t="s">
        <v>216</v>
      </c>
      <c r="G529" s="77"/>
      <c r="H529" s="362">
        <f>H536+H538+H533+H530+H541</f>
        <v>9081.5</v>
      </c>
      <c r="I529" s="362">
        <f>I536+I538+I533+I530+I541</f>
        <v>1312271.2</v>
      </c>
    </row>
    <row r="530" spans="1:21" ht="62.45" customHeight="1" x14ac:dyDescent="0.3">
      <c r="B530" s="95" t="s">
        <v>123</v>
      </c>
      <c r="C530" s="75" t="s">
        <v>20</v>
      </c>
      <c r="D530" s="77" t="s">
        <v>7</v>
      </c>
      <c r="E530" s="77" t="s">
        <v>3</v>
      </c>
      <c r="F530" s="75" t="s">
        <v>217</v>
      </c>
      <c r="G530" s="77"/>
      <c r="H530" s="362">
        <f>H531+H532</f>
        <v>1481.5</v>
      </c>
      <c r="I530" s="362">
        <f>I531+I532</f>
        <v>76450.3</v>
      </c>
    </row>
    <row r="531" spans="1:21" ht="35.450000000000003" customHeight="1" x14ac:dyDescent="0.35">
      <c r="B531" s="157" t="s">
        <v>94</v>
      </c>
      <c r="C531" s="75" t="s">
        <v>20</v>
      </c>
      <c r="D531" s="77" t="s">
        <v>7</v>
      </c>
      <c r="E531" s="77" t="s">
        <v>3</v>
      </c>
      <c r="F531" s="75" t="s">
        <v>217</v>
      </c>
      <c r="G531" s="77" t="s">
        <v>93</v>
      </c>
      <c r="H531" s="70">
        <v>1481.5</v>
      </c>
      <c r="I531" s="70">
        <f>7642.2+53504.2+2011.3+1413.6+6.9+5219.3+4470+1481.5</f>
        <v>75749</v>
      </c>
      <c r="P531" s="309"/>
    </row>
    <row r="532" spans="1:21" ht="35.450000000000003" customHeight="1" x14ac:dyDescent="0.35">
      <c r="B532" s="444" t="s">
        <v>101</v>
      </c>
      <c r="C532" s="75" t="s">
        <v>20</v>
      </c>
      <c r="D532" s="77" t="s">
        <v>7</v>
      </c>
      <c r="E532" s="77" t="s">
        <v>3</v>
      </c>
      <c r="F532" s="75" t="s">
        <v>217</v>
      </c>
      <c r="G532" s="77" t="s">
        <v>100</v>
      </c>
      <c r="H532" s="70"/>
      <c r="I532" s="70">
        <f>419.6+160.1+121.6</f>
        <v>701.30000000000007</v>
      </c>
      <c r="P532" s="309"/>
    </row>
    <row r="533" spans="1:21" ht="62.45" customHeight="1" x14ac:dyDescent="0.3">
      <c r="B533" s="304" t="s">
        <v>87</v>
      </c>
      <c r="C533" s="8" t="s">
        <v>20</v>
      </c>
      <c r="D533" s="2" t="s">
        <v>7</v>
      </c>
      <c r="E533" s="2" t="s">
        <v>3</v>
      </c>
      <c r="F533" s="8" t="s">
        <v>374</v>
      </c>
      <c r="G533" s="52"/>
      <c r="H533" s="281">
        <f>H534+H535</f>
        <v>0</v>
      </c>
      <c r="I533" s="281">
        <f>I534+I535</f>
        <v>384004.49999999994</v>
      </c>
    </row>
    <row r="534" spans="1:21" ht="35.450000000000003" customHeight="1" x14ac:dyDescent="0.3">
      <c r="B534" s="15" t="s">
        <v>94</v>
      </c>
      <c r="C534" s="8" t="s">
        <v>20</v>
      </c>
      <c r="D534" s="29" t="s">
        <v>7</v>
      </c>
      <c r="E534" s="29" t="s">
        <v>3</v>
      </c>
      <c r="F534" s="8" t="s">
        <v>374</v>
      </c>
      <c r="G534" s="29" t="s">
        <v>93</v>
      </c>
      <c r="H534" s="70"/>
      <c r="I534" s="285">
        <f>351320.8-51.2+8405+19.6+86.6</f>
        <v>359780.79999999993</v>
      </c>
    </row>
    <row r="535" spans="1:21" ht="35.450000000000003" customHeight="1" x14ac:dyDescent="0.3">
      <c r="B535" s="303" t="s">
        <v>101</v>
      </c>
      <c r="C535" s="8" t="s">
        <v>20</v>
      </c>
      <c r="D535" s="52" t="s">
        <v>7</v>
      </c>
      <c r="E535" s="52" t="s">
        <v>3</v>
      </c>
      <c r="F535" s="8" t="s">
        <v>374</v>
      </c>
      <c r="G535" s="52" t="s">
        <v>100</v>
      </c>
      <c r="H535" s="70"/>
      <c r="I535" s="281">
        <f>21977.5+51.2+2195</f>
        <v>24223.7</v>
      </c>
    </row>
    <row r="536" spans="1:21" ht="206.25" x14ac:dyDescent="0.3">
      <c r="B536" s="303" t="s">
        <v>540</v>
      </c>
      <c r="C536" s="8" t="s">
        <v>20</v>
      </c>
      <c r="D536" s="2" t="s">
        <v>7</v>
      </c>
      <c r="E536" s="2" t="s">
        <v>3</v>
      </c>
      <c r="F536" s="8" t="s">
        <v>218</v>
      </c>
      <c r="G536" s="2"/>
      <c r="H536" s="70">
        <f>H537</f>
        <v>0</v>
      </c>
      <c r="I536" s="70">
        <f>I537</f>
        <v>4029.4</v>
      </c>
    </row>
    <row r="537" spans="1:21" ht="33.75" customHeight="1" x14ac:dyDescent="0.3">
      <c r="B537" s="13" t="s">
        <v>94</v>
      </c>
      <c r="C537" s="8" t="s">
        <v>20</v>
      </c>
      <c r="D537" s="2" t="s">
        <v>7</v>
      </c>
      <c r="E537" s="2" t="s">
        <v>3</v>
      </c>
      <c r="F537" s="8" t="s">
        <v>218</v>
      </c>
      <c r="G537" s="2" t="s">
        <v>93</v>
      </c>
      <c r="H537" s="70"/>
      <c r="I537" s="70">
        <f>4197.3-167.9</f>
        <v>4029.4</v>
      </c>
    </row>
    <row r="538" spans="1:21" ht="123.75" customHeight="1" x14ac:dyDescent="0.3">
      <c r="A538" s="72"/>
      <c r="B538" s="298" t="s">
        <v>533</v>
      </c>
      <c r="C538" s="75" t="s">
        <v>20</v>
      </c>
      <c r="D538" s="77" t="s">
        <v>7</v>
      </c>
      <c r="E538" s="77" t="s">
        <v>3</v>
      </c>
      <c r="F538" s="75" t="s">
        <v>219</v>
      </c>
      <c r="G538" s="77"/>
      <c r="H538" s="299">
        <f>H539+H540</f>
        <v>0</v>
      </c>
      <c r="I538" s="299">
        <f>I539+I540</f>
        <v>840187</v>
      </c>
      <c r="P538" s="545"/>
      <c r="Q538" s="500"/>
      <c r="R538" s="500"/>
      <c r="S538" s="500"/>
      <c r="T538" s="500"/>
      <c r="U538" s="500"/>
    </row>
    <row r="539" spans="1:21" ht="45" customHeight="1" x14ac:dyDescent="0.3">
      <c r="A539" s="72"/>
      <c r="B539" s="74" t="s">
        <v>94</v>
      </c>
      <c r="C539" s="75" t="s">
        <v>20</v>
      </c>
      <c r="D539" s="78" t="s">
        <v>7</v>
      </c>
      <c r="E539" s="78" t="s">
        <v>3</v>
      </c>
      <c r="F539" s="75" t="s">
        <v>219</v>
      </c>
      <c r="G539" s="78" t="s">
        <v>93</v>
      </c>
      <c r="H539" s="78"/>
      <c r="I539" s="299">
        <f>788003.4+417.6</f>
        <v>788421</v>
      </c>
    </row>
    <row r="540" spans="1:21" ht="36.75" customHeight="1" x14ac:dyDescent="0.3">
      <c r="B540" s="95" t="s">
        <v>101</v>
      </c>
      <c r="C540" s="75" t="s">
        <v>20</v>
      </c>
      <c r="D540" s="300" t="s">
        <v>7</v>
      </c>
      <c r="E540" s="300" t="s">
        <v>3</v>
      </c>
      <c r="F540" s="75" t="s">
        <v>219</v>
      </c>
      <c r="G540" s="300" t="s">
        <v>100</v>
      </c>
      <c r="H540" s="300"/>
      <c r="I540" s="299">
        <v>51766</v>
      </c>
    </row>
    <row r="541" spans="1:21" ht="75" x14ac:dyDescent="0.3">
      <c r="B541" s="437" t="s">
        <v>778</v>
      </c>
      <c r="C541" s="75" t="s">
        <v>20</v>
      </c>
      <c r="D541" s="78" t="s">
        <v>7</v>
      </c>
      <c r="E541" s="78" t="s">
        <v>3</v>
      </c>
      <c r="F541" s="75" t="s">
        <v>777</v>
      </c>
      <c r="G541" s="300"/>
      <c r="H541" s="70">
        <f>H542</f>
        <v>7600</v>
      </c>
      <c r="I541" s="70">
        <f>I542</f>
        <v>7600</v>
      </c>
    </row>
    <row r="542" spans="1:21" ht="36.75" customHeight="1" x14ac:dyDescent="0.3">
      <c r="B542" s="74" t="s">
        <v>94</v>
      </c>
      <c r="C542" s="75" t="s">
        <v>20</v>
      </c>
      <c r="D542" s="300" t="s">
        <v>7</v>
      </c>
      <c r="E542" s="300" t="s">
        <v>3</v>
      </c>
      <c r="F542" s="75" t="s">
        <v>777</v>
      </c>
      <c r="G542" s="300" t="s">
        <v>93</v>
      </c>
      <c r="H542" s="70">
        <v>7600</v>
      </c>
      <c r="I542" s="70">
        <v>7600</v>
      </c>
    </row>
    <row r="543" spans="1:21" ht="79.5" customHeight="1" x14ac:dyDescent="0.3">
      <c r="B543" s="418" t="s">
        <v>654</v>
      </c>
      <c r="C543" s="8" t="s">
        <v>20</v>
      </c>
      <c r="D543" s="9" t="s">
        <v>7</v>
      </c>
      <c r="E543" s="9" t="s">
        <v>3</v>
      </c>
      <c r="F543" s="8" t="s">
        <v>202</v>
      </c>
      <c r="G543" s="2"/>
      <c r="H543" s="299">
        <f t="shared" ref="H543:I545" si="51">H544</f>
        <v>0</v>
      </c>
      <c r="I543" s="299">
        <f t="shared" si="51"/>
        <v>36</v>
      </c>
    </row>
    <row r="544" spans="1:21" ht="111" customHeight="1" x14ac:dyDescent="0.3">
      <c r="B544" s="418" t="s">
        <v>697</v>
      </c>
      <c r="C544" s="8" t="s">
        <v>20</v>
      </c>
      <c r="D544" s="9" t="s">
        <v>7</v>
      </c>
      <c r="E544" s="9" t="s">
        <v>3</v>
      </c>
      <c r="F544" s="8" t="s">
        <v>439</v>
      </c>
      <c r="G544" s="2"/>
      <c r="H544" s="299">
        <f t="shared" si="51"/>
        <v>0</v>
      </c>
      <c r="I544" s="299">
        <f t="shared" si="51"/>
        <v>36</v>
      </c>
    </row>
    <row r="545" spans="2:16" ht="56.25" x14ac:dyDescent="0.3">
      <c r="B545" s="418" t="s">
        <v>125</v>
      </c>
      <c r="C545" s="8" t="s">
        <v>20</v>
      </c>
      <c r="D545" s="9" t="s">
        <v>7</v>
      </c>
      <c r="E545" s="9" t="s">
        <v>3</v>
      </c>
      <c r="F545" s="8" t="s">
        <v>440</v>
      </c>
      <c r="G545" s="2"/>
      <c r="H545" s="299">
        <f t="shared" si="51"/>
        <v>0</v>
      </c>
      <c r="I545" s="299">
        <f t="shared" si="51"/>
        <v>36</v>
      </c>
    </row>
    <row r="546" spans="2:16" ht="36.75" customHeight="1" x14ac:dyDescent="0.3">
      <c r="B546" s="15" t="s">
        <v>94</v>
      </c>
      <c r="C546" s="8" t="s">
        <v>20</v>
      </c>
      <c r="D546" s="9" t="s">
        <v>7</v>
      </c>
      <c r="E546" s="9" t="s">
        <v>3</v>
      </c>
      <c r="F546" s="8" t="s">
        <v>440</v>
      </c>
      <c r="G546" s="2" t="s">
        <v>93</v>
      </c>
      <c r="H546" s="2"/>
      <c r="I546" s="299">
        <v>36</v>
      </c>
    </row>
    <row r="547" spans="2:16" ht="34.5" customHeight="1" x14ac:dyDescent="0.3">
      <c r="B547" s="85" t="s">
        <v>1</v>
      </c>
      <c r="C547" s="8" t="s">
        <v>20</v>
      </c>
      <c r="D547" s="2" t="s">
        <v>7</v>
      </c>
      <c r="E547" s="2" t="s">
        <v>6</v>
      </c>
      <c r="F547" s="8"/>
      <c r="G547" s="2"/>
      <c r="H547" s="70">
        <f>H548+H587</f>
        <v>-1284.4999999999998</v>
      </c>
      <c r="I547" s="70">
        <f>I548+I587</f>
        <v>1877053.4999999995</v>
      </c>
    </row>
    <row r="548" spans="2:16" ht="81" customHeight="1" x14ac:dyDescent="0.3">
      <c r="B548" s="437" t="s">
        <v>651</v>
      </c>
      <c r="C548" s="8" t="s">
        <v>20</v>
      </c>
      <c r="D548" s="2" t="s">
        <v>7</v>
      </c>
      <c r="E548" s="2" t="s">
        <v>6</v>
      </c>
      <c r="F548" s="8" t="s">
        <v>215</v>
      </c>
      <c r="G548" s="2"/>
      <c r="H548" s="70">
        <f>H549</f>
        <v>-1284.4999999999998</v>
      </c>
      <c r="I548" s="70">
        <f>I549</f>
        <v>1876735.4999999995</v>
      </c>
    </row>
    <row r="549" spans="2:16" ht="45" customHeight="1" x14ac:dyDescent="0.3">
      <c r="B549" s="95" t="s">
        <v>115</v>
      </c>
      <c r="C549" s="75" t="s">
        <v>20</v>
      </c>
      <c r="D549" s="77" t="s">
        <v>7</v>
      </c>
      <c r="E549" s="77" t="s">
        <v>6</v>
      </c>
      <c r="F549" s="75" t="s">
        <v>216</v>
      </c>
      <c r="G549" s="77"/>
      <c r="H549" s="70">
        <f>H550+H556+H558+H553+H561+H564+H574+H577+H569+H580+H572+H567</f>
        <v>-1284.4999999999998</v>
      </c>
      <c r="I549" s="70">
        <f>I550+I556+I558+I553+I561+I564+I574+I577+I569+I580+I572+I567</f>
        <v>1876735.4999999995</v>
      </c>
    </row>
    <row r="550" spans="2:16" ht="60.75" customHeight="1" x14ac:dyDescent="0.3">
      <c r="B550" s="95" t="s">
        <v>123</v>
      </c>
      <c r="C550" s="75" t="s">
        <v>20</v>
      </c>
      <c r="D550" s="77" t="s">
        <v>7</v>
      </c>
      <c r="E550" s="77" t="s">
        <v>6</v>
      </c>
      <c r="F550" s="75" t="s">
        <v>217</v>
      </c>
      <c r="G550" s="77"/>
      <c r="H550" s="70">
        <f>H551+H552</f>
        <v>-1684.4999999999998</v>
      </c>
      <c r="I550" s="70">
        <f>I551+I552</f>
        <v>211994.5</v>
      </c>
    </row>
    <row r="551" spans="2:16" ht="29.25" customHeight="1" x14ac:dyDescent="0.45">
      <c r="B551" s="74" t="s">
        <v>94</v>
      </c>
      <c r="C551" s="75" t="s">
        <v>20</v>
      </c>
      <c r="D551" s="77" t="s">
        <v>7</v>
      </c>
      <c r="E551" s="77" t="s">
        <v>6</v>
      </c>
      <c r="F551" s="75" t="s">
        <v>217</v>
      </c>
      <c r="G551" s="77" t="s">
        <v>93</v>
      </c>
      <c r="H551" s="70">
        <v>-2146.1999999999998</v>
      </c>
      <c r="I551" s="369">
        <f>70506.2+335.3+364808.7+35000-228-9531-17-239881.2-2452.3-4459.4+13508.4-52-150.5+63.9-14631.1-4470-127.4-2146.2</f>
        <v>206076.4</v>
      </c>
      <c r="P551" s="331"/>
    </row>
    <row r="552" spans="2:16" ht="29.25" customHeight="1" x14ac:dyDescent="0.3">
      <c r="B552" s="137" t="s">
        <v>101</v>
      </c>
      <c r="C552" s="75" t="s">
        <v>20</v>
      </c>
      <c r="D552" s="77" t="s">
        <v>7</v>
      </c>
      <c r="E552" s="77" t="s">
        <v>6</v>
      </c>
      <c r="F552" s="75" t="s">
        <v>217</v>
      </c>
      <c r="G552" s="77" t="s">
        <v>100</v>
      </c>
      <c r="H552" s="70">
        <v>461.7</v>
      </c>
      <c r="I552" s="70">
        <f>3180+748+43.8+655.3+207.9+494+127.4+461.7</f>
        <v>5918.0999999999995</v>
      </c>
    </row>
    <row r="553" spans="2:16" ht="69" customHeight="1" x14ac:dyDescent="0.3">
      <c r="B553" s="305" t="s">
        <v>87</v>
      </c>
      <c r="C553" s="8" t="s">
        <v>20</v>
      </c>
      <c r="D553" s="29" t="s">
        <v>7</v>
      </c>
      <c r="E553" s="29" t="s">
        <v>6</v>
      </c>
      <c r="F553" s="30" t="s">
        <v>374</v>
      </c>
      <c r="G553" s="2"/>
      <c r="H553" s="281">
        <f>H554+H555</f>
        <v>0</v>
      </c>
      <c r="I553" s="281">
        <f>I554+I555</f>
        <v>135429.59999999998</v>
      </c>
    </row>
    <row r="554" spans="2:16" ht="29.25" customHeight="1" x14ac:dyDescent="0.3">
      <c r="B554" s="15" t="s">
        <v>94</v>
      </c>
      <c r="C554" s="8" t="s">
        <v>20</v>
      </c>
      <c r="D554" s="29" t="s">
        <v>7</v>
      </c>
      <c r="E554" s="29" t="s">
        <v>6</v>
      </c>
      <c r="F554" s="30" t="s">
        <v>374</v>
      </c>
      <c r="G554" s="2" t="s">
        <v>93</v>
      </c>
      <c r="H554" s="70"/>
      <c r="I554" s="281">
        <f>119342.4+6856.4</f>
        <v>126198.79999999999</v>
      </c>
    </row>
    <row r="555" spans="2:16" ht="29.25" customHeight="1" x14ac:dyDescent="0.3">
      <c r="B555" s="303" t="s">
        <v>102</v>
      </c>
      <c r="C555" s="8" t="s">
        <v>20</v>
      </c>
      <c r="D555" s="29" t="s">
        <v>7</v>
      </c>
      <c r="E555" s="29" t="s">
        <v>6</v>
      </c>
      <c r="F555" s="30" t="s">
        <v>374</v>
      </c>
      <c r="G555" s="2" t="s">
        <v>100</v>
      </c>
      <c r="H555" s="70"/>
      <c r="I555" s="281">
        <f>8862+368.8</f>
        <v>9230.7999999999993</v>
      </c>
    </row>
    <row r="556" spans="2:16" ht="206.25" x14ac:dyDescent="0.3">
      <c r="B556" s="343" t="s">
        <v>540</v>
      </c>
      <c r="C556" s="8" t="s">
        <v>20</v>
      </c>
      <c r="D556" s="2" t="s">
        <v>7</v>
      </c>
      <c r="E556" s="2" t="s">
        <v>6</v>
      </c>
      <c r="F556" s="8" t="s">
        <v>218</v>
      </c>
      <c r="G556" s="2"/>
      <c r="H556" s="70">
        <f>H557</f>
        <v>0</v>
      </c>
      <c r="I556" s="70">
        <f>I557</f>
        <v>19899.7</v>
      </c>
    </row>
    <row r="557" spans="2:16" ht="31.7" customHeight="1" x14ac:dyDescent="0.3">
      <c r="B557" s="13" t="s">
        <v>94</v>
      </c>
      <c r="C557" s="8" t="s">
        <v>20</v>
      </c>
      <c r="D557" s="2" t="s">
        <v>7</v>
      </c>
      <c r="E557" s="2" t="s">
        <v>6</v>
      </c>
      <c r="F557" s="8" t="s">
        <v>218</v>
      </c>
      <c r="G557" s="2" t="s">
        <v>93</v>
      </c>
      <c r="H557" s="70"/>
      <c r="I557" s="70">
        <f>7528.6+167.9+12203.2</f>
        <v>19899.7</v>
      </c>
    </row>
    <row r="558" spans="2:16" ht="123" customHeight="1" x14ac:dyDescent="0.3">
      <c r="B558" s="294" t="s">
        <v>533</v>
      </c>
      <c r="C558" s="8" t="s">
        <v>20</v>
      </c>
      <c r="D558" s="29" t="s">
        <v>7</v>
      </c>
      <c r="E558" s="29" t="s">
        <v>6</v>
      </c>
      <c r="F558" s="30" t="s">
        <v>219</v>
      </c>
      <c r="G558" s="29"/>
      <c r="H558" s="281">
        <f>H559+H560</f>
        <v>0</v>
      </c>
      <c r="I558" s="281">
        <f>I559+I560</f>
        <v>1206126.3999999999</v>
      </c>
    </row>
    <row r="559" spans="2:16" ht="36" customHeight="1" x14ac:dyDescent="0.35">
      <c r="B559" s="15" t="s">
        <v>94</v>
      </c>
      <c r="C559" s="8" t="s">
        <v>20</v>
      </c>
      <c r="D559" s="29" t="s">
        <v>7</v>
      </c>
      <c r="E559" s="29" t="s">
        <v>6</v>
      </c>
      <c r="F559" s="30" t="s">
        <v>219</v>
      </c>
      <c r="G559" s="2" t="s">
        <v>93</v>
      </c>
      <c r="H559" s="281"/>
      <c r="I559" s="281">
        <f>1128607.3-2029.1-7420.1</f>
        <v>1119158.0999999999</v>
      </c>
      <c r="P559" s="316"/>
    </row>
    <row r="560" spans="2:16" ht="25.5" customHeight="1" x14ac:dyDescent="0.3">
      <c r="B560" s="119" t="s">
        <v>102</v>
      </c>
      <c r="C560" s="8" t="s">
        <v>20</v>
      </c>
      <c r="D560" s="29" t="s">
        <v>7</v>
      </c>
      <c r="E560" s="29" t="s">
        <v>6</v>
      </c>
      <c r="F560" s="30" t="s">
        <v>219</v>
      </c>
      <c r="G560" s="2" t="s">
        <v>100</v>
      </c>
      <c r="H560" s="2"/>
      <c r="I560" s="281">
        <f>86960.9+7.4</f>
        <v>86968.299999999988</v>
      </c>
    </row>
    <row r="561" spans="2:21" ht="270" customHeight="1" x14ac:dyDescent="0.3">
      <c r="B561" s="292" t="s">
        <v>538</v>
      </c>
      <c r="C561" s="8" t="s">
        <v>20</v>
      </c>
      <c r="D561" s="29" t="s">
        <v>7</v>
      </c>
      <c r="E561" s="29" t="s">
        <v>6</v>
      </c>
      <c r="F561" s="30" t="s">
        <v>221</v>
      </c>
      <c r="G561" s="2"/>
      <c r="H561" s="281">
        <f>H562+H563</f>
        <v>0</v>
      </c>
      <c r="I561" s="281">
        <f>I562+I563</f>
        <v>28722.400000000001</v>
      </c>
      <c r="P561" s="545"/>
      <c r="Q561" s="500"/>
      <c r="R561" s="500"/>
      <c r="S561" s="500"/>
      <c r="T561" s="500"/>
    </row>
    <row r="562" spans="2:21" ht="29.25" customHeight="1" x14ac:dyDescent="0.3">
      <c r="B562" s="15" t="s">
        <v>94</v>
      </c>
      <c r="C562" s="8" t="s">
        <v>20</v>
      </c>
      <c r="D562" s="29" t="s">
        <v>7</v>
      </c>
      <c r="E562" s="29" t="s">
        <v>6</v>
      </c>
      <c r="F562" s="30" t="s">
        <v>221</v>
      </c>
      <c r="G562" s="2" t="s">
        <v>93</v>
      </c>
      <c r="H562" s="2"/>
      <c r="I562" s="281">
        <v>27472.400000000001</v>
      </c>
    </row>
    <row r="563" spans="2:21" ht="29.25" customHeight="1" x14ac:dyDescent="0.3">
      <c r="B563" s="293" t="s">
        <v>102</v>
      </c>
      <c r="C563" s="8" t="s">
        <v>20</v>
      </c>
      <c r="D563" s="29" t="s">
        <v>7</v>
      </c>
      <c r="E563" s="29" t="s">
        <v>6</v>
      </c>
      <c r="F563" s="30" t="s">
        <v>221</v>
      </c>
      <c r="G563" s="2" t="s">
        <v>100</v>
      </c>
      <c r="H563" s="2"/>
      <c r="I563" s="281">
        <v>1250</v>
      </c>
    </row>
    <row r="564" spans="2:21" ht="275.25" customHeight="1" x14ac:dyDescent="0.3">
      <c r="B564" s="293" t="s">
        <v>536</v>
      </c>
      <c r="C564" s="8" t="s">
        <v>20</v>
      </c>
      <c r="D564" s="29" t="s">
        <v>7</v>
      </c>
      <c r="E564" s="29" t="s">
        <v>6</v>
      </c>
      <c r="F564" s="30" t="s">
        <v>261</v>
      </c>
      <c r="G564" s="2"/>
      <c r="H564" s="281">
        <f>H565+H566</f>
        <v>0</v>
      </c>
      <c r="I564" s="281">
        <f>I565+I566</f>
        <v>6965.3</v>
      </c>
      <c r="P564" s="545"/>
      <c r="Q564" s="500"/>
      <c r="R564" s="500"/>
      <c r="S564" s="500"/>
      <c r="T564" s="500"/>
      <c r="U564" s="500"/>
    </row>
    <row r="565" spans="2:21" ht="30.75" customHeight="1" x14ac:dyDescent="0.3">
      <c r="B565" s="15" t="s">
        <v>94</v>
      </c>
      <c r="C565" s="8" t="s">
        <v>20</v>
      </c>
      <c r="D565" s="29" t="s">
        <v>7</v>
      </c>
      <c r="E565" s="29" t="s">
        <v>6</v>
      </c>
      <c r="F565" s="30" t="s">
        <v>261</v>
      </c>
      <c r="G565" s="2" t="s">
        <v>93</v>
      </c>
      <c r="H565" s="2"/>
      <c r="I565" s="283">
        <v>5965.3</v>
      </c>
    </row>
    <row r="566" spans="2:21" ht="30.75" customHeight="1" x14ac:dyDescent="0.3">
      <c r="B566" s="326" t="s">
        <v>102</v>
      </c>
      <c r="C566" s="8" t="s">
        <v>20</v>
      </c>
      <c r="D566" s="29" t="s">
        <v>7</v>
      </c>
      <c r="E566" s="29" t="s">
        <v>6</v>
      </c>
      <c r="F566" s="30" t="s">
        <v>261</v>
      </c>
      <c r="G566" s="2" t="s">
        <v>100</v>
      </c>
      <c r="H566" s="2"/>
      <c r="I566" s="283">
        <v>1000</v>
      </c>
    </row>
    <row r="567" spans="2:21" ht="75" x14ac:dyDescent="0.3">
      <c r="B567" s="496" t="s">
        <v>778</v>
      </c>
      <c r="C567" s="8" t="s">
        <v>20</v>
      </c>
      <c r="D567" s="29" t="s">
        <v>7</v>
      </c>
      <c r="E567" s="29" t="s">
        <v>6</v>
      </c>
      <c r="F567" s="30" t="s">
        <v>777</v>
      </c>
      <c r="G567" s="2"/>
      <c r="H567" s="281">
        <f>H568</f>
        <v>400</v>
      </c>
      <c r="I567" s="281">
        <f>I568</f>
        <v>400</v>
      </c>
    </row>
    <row r="568" spans="2:21" ht="30.75" customHeight="1" x14ac:dyDescent="0.3">
      <c r="B568" s="496" t="s">
        <v>102</v>
      </c>
      <c r="C568" s="8" t="s">
        <v>20</v>
      </c>
      <c r="D568" s="29" t="s">
        <v>7</v>
      </c>
      <c r="E568" s="29" t="s">
        <v>6</v>
      </c>
      <c r="F568" s="30" t="s">
        <v>777</v>
      </c>
      <c r="G568" s="2" t="s">
        <v>100</v>
      </c>
      <c r="H568" s="281">
        <v>400</v>
      </c>
      <c r="I568" s="281">
        <v>400</v>
      </c>
    </row>
    <row r="569" spans="2:21" ht="186.75" customHeight="1" x14ac:dyDescent="0.3">
      <c r="B569" s="15" t="s">
        <v>456</v>
      </c>
      <c r="C569" s="8" t="s">
        <v>20</v>
      </c>
      <c r="D569" s="29" t="s">
        <v>7</v>
      </c>
      <c r="E569" s="29" t="s">
        <v>6</v>
      </c>
      <c r="F569" s="76" t="s">
        <v>455</v>
      </c>
      <c r="G569" s="77"/>
      <c r="H569" s="283">
        <f>H570+H571</f>
        <v>0</v>
      </c>
      <c r="I569" s="283">
        <f>I570+I571</f>
        <v>3408.7</v>
      </c>
    </row>
    <row r="570" spans="2:21" ht="30.75" customHeight="1" x14ac:dyDescent="0.3">
      <c r="B570" s="15" t="s">
        <v>94</v>
      </c>
      <c r="C570" s="8" t="s">
        <v>20</v>
      </c>
      <c r="D570" s="29" t="s">
        <v>7</v>
      </c>
      <c r="E570" s="29" t="s">
        <v>6</v>
      </c>
      <c r="F570" s="76" t="s">
        <v>455</v>
      </c>
      <c r="G570" s="77" t="s">
        <v>93</v>
      </c>
      <c r="H570" s="283"/>
      <c r="I570" s="283">
        <f>3298.7-40</f>
        <v>3258.7</v>
      </c>
    </row>
    <row r="571" spans="2:21" ht="30.75" customHeight="1" x14ac:dyDescent="0.3">
      <c r="B571" s="365" t="s">
        <v>102</v>
      </c>
      <c r="C571" s="8" t="s">
        <v>20</v>
      </c>
      <c r="D571" s="29" t="s">
        <v>7</v>
      </c>
      <c r="E571" s="29" t="s">
        <v>6</v>
      </c>
      <c r="F571" s="76" t="s">
        <v>455</v>
      </c>
      <c r="G571" s="77" t="s">
        <v>100</v>
      </c>
      <c r="H571" s="283"/>
      <c r="I571" s="283">
        <f>110+40</f>
        <v>150</v>
      </c>
    </row>
    <row r="572" spans="2:21" ht="208.5" customHeight="1" x14ac:dyDescent="0.3">
      <c r="B572" s="437" t="s">
        <v>691</v>
      </c>
      <c r="C572" s="8" t="s">
        <v>20</v>
      </c>
      <c r="D572" s="29" t="s">
        <v>7</v>
      </c>
      <c r="E572" s="29" t="s">
        <v>6</v>
      </c>
      <c r="F572" s="76" t="s">
        <v>690</v>
      </c>
      <c r="G572" s="77"/>
      <c r="H572" s="283">
        <f>H573</f>
        <v>0</v>
      </c>
      <c r="I572" s="283">
        <f>I573</f>
        <v>50163</v>
      </c>
    </row>
    <row r="573" spans="2:21" ht="30.75" customHeight="1" x14ac:dyDescent="0.3">
      <c r="B573" s="15" t="s">
        <v>94</v>
      </c>
      <c r="C573" s="8" t="s">
        <v>20</v>
      </c>
      <c r="D573" s="29" t="s">
        <v>7</v>
      </c>
      <c r="E573" s="29" t="s">
        <v>6</v>
      </c>
      <c r="F573" s="76" t="s">
        <v>690</v>
      </c>
      <c r="G573" s="77" t="s">
        <v>93</v>
      </c>
      <c r="H573" s="77"/>
      <c r="I573" s="283">
        <f>40632+9531</f>
        <v>50163</v>
      </c>
    </row>
    <row r="574" spans="2:21" ht="177" customHeight="1" x14ac:dyDescent="0.3">
      <c r="B574" s="450" t="s">
        <v>531</v>
      </c>
      <c r="C574" s="8" t="s">
        <v>20</v>
      </c>
      <c r="D574" s="29" t="s">
        <v>7</v>
      </c>
      <c r="E574" s="29" t="s">
        <v>6</v>
      </c>
      <c r="F574" s="76" t="s">
        <v>510</v>
      </c>
      <c r="G574" s="77"/>
      <c r="H574" s="281">
        <f>H575+H576</f>
        <v>0</v>
      </c>
      <c r="I574" s="281">
        <f>I575+I576</f>
        <v>92653.9</v>
      </c>
      <c r="P574" s="384"/>
    </row>
    <row r="575" spans="2:21" ht="30.75" customHeight="1" x14ac:dyDescent="0.3">
      <c r="B575" s="15" t="s">
        <v>94</v>
      </c>
      <c r="C575" s="8" t="s">
        <v>20</v>
      </c>
      <c r="D575" s="29" t="s">
        <v>7</v>
      </c>
      <c r="E575" s="29" t="s">
        <v>6</v>
      </c>
      <c r="F575" s="76" t="s">
        <v>510</v>
      </c>
      <c r="G575" s="77" t="s">
        <v>93</v>
      </c>
      <c r="H575" s="281"/>
      <c r="I575" s="281">
        <f>66821.5+19456.5+421.757</f>
        <v>86699.756999999998</v>
      </c>
    </row>
    <row r="576" spans="2:21" ht="30.75" customHeight="1" x14ac:dyDescent="0.3">
      <c r="B576" s="344" t="s">
        <v>102</v>
      </c>
      <c r="C576" s="8" t="s">
        <v>20</v>
      </c>
      <c r="D576" s="29" t="s">
        <v>7</v>
      </c>
      <c r="E576" s="29" t="s">
        <v>6</v>
      </c>
      <c r="F576" s="76" t="s">
        <v>510</v>
      </c>
      <c r="G576" s="77" t="s">
        <v>100</v>
      </c>
      <c r="H576" s="281"/>
      <c r="I576" s="281">
        <f>6375.9-421.757</f>
        <v>5954.143</v>
      </c>
    </row>
    <row r="577" spans="2:9" ht="93.75" x14ac:dyDescent="0.3">
      <c r="B577" s="359" t="s">
        <v>511</v>
      </c>
      <c r="C577" s="8" t="s">
        <v>20</v>
      </c>
      <c r="D577" s="29" t="s">
        <v>7</v>
      </c>
      <c r="E577" s="29" t="s">
        <v>6</v>
      </c>
      <c r="F577" s="76" t="s">
        <v>454</v>
      </c>
      <c r="G577" s="77"/>
      <c r="H577" s="363">
        <f>H578+H579</f>
        <v>0</v>
      </c>
      <c r="I577" s="363">
        <f>I578+I579</f>
        <v>14708.800000000001</v>
      </c>
    </row>
    <row r="578" spans="2:9" ht="30.75" customHeight="1" x14ac:dyDescent="0.3">
      <c r="B578" s="15" t="s">
        <v>94</v>
      </c>
      <c r="C578" s="8" t="s">
        <v>20</v>
      </c>
      <c r="D578" s="29" t="s">
        <v>7</v>
      </c>
      <c r="E578" s="29" t="s">
        <v>6</v>
      </c>
      <c r="F578" s="76" t="s">
        <v>454</v>
      </c>
      <c r="G578" s="77" t="s">
        <v>93</v>
      </c>
      <c r="H578" s="363"/>
      <c r="I578" s="281">
        <f>14334.5-74.63531</f>
        <v>14259.86469</v>
      </c>
    </row>
    <row r="579" spans="2:9" ht="30.75" customHeight="1" x14ac:dyDescent="0.3">
      <c r="B579" s="365" t="s">
        <v>102</v>
      </c>
      <c r="C579" s="8" t="s">
        <v>20</v>
      </c>
      <c r="D579" s="29" t="s">
        <v>7</v>
      </c>
      <c r="E579" s="29" t="s">
        <v>6</v>
      </c>
      <c r="F579" s="76" t="s">
        <v>454</v>
      </c>
      <c r="G579" s="77" t="s">
        <v>100</v>
      </c>
      <c r="H579" s="363"/>
      <c r="I579" s="281">
        <f>374.3+74.63531</f>
        <v>448.93531000000002</v>
      </c>
    </row>
    <row r="580" spans="2:9" ht="30.75" customHeight="1" x14ac:dyDescent="0.3">
      <c r="B580" s="442" t="s">
        <v>515</v>
      </c>
      <c r="C580" s="8" t="s">
        <v>20</v>
      </c>
      <c r="D580" s="29" t="s">
        <v>7</v>
      </c>
      <c r="E580" s="29" t="s">
        <v>6</v>
      </c>
      <c r="F580" s="76" t="s">
        <v>514</v>
      </c>
      <c r="G580" s="77"/>
      <c r="H580" s="281">
        <f>H581+H584</f>
        <v>0</v>
      </c>
      <c r="I580" s="281">
        <f>I581+I584</f>
        <v>106263.2</v>
      </c>
    </row>
    <row r="581" spans="2:9" ht="150" x14ac:dyDescent="0.3">
      <c r="B581" s="441" t="s">
        <v>734</v>
      </c>
      <c r="C581" s="8" t="s">
        <v>20</v>
      </c>
      <c r="D581" s="29" t="s">
        <v>7</v>
      </c>
      <c r="E581" s="29" t="s">
        <v>6</v>
      </c>
      <c r="F581" s="76" t="s">
        <v>513</v>
      </c>
      <c r="G581" s="77"/>
      <c r="H581" s="281">
        <f>H582+H583</f>
        <v>0</v>
      </c>
      <c r="I581" s="281">
        <f>I582+I583</f>
        <v>98993.7</v>
      </c>
    </row>
    <row r="582" spans="2:9" ht="30.75" customHeight="1" x14ac:dyDescent="0.3">
      <c r="B582" s="15" t="s">
        <v>94</v>
      </c>
      <c r="C582" s="8" t="s">
        <v>20</v>
      </c>
      <c r="D582" s="29" t="s">
        <v>7</v>
      </c>
      <c r="E582" s="29" t="s">
        <v>6</v>
      </c>
      <c r="F582" s="76" t="s">
        <v>513</v>
      </c>
      <c r="G582" s="77" t="s">
        <v>93</v>
      </c>
      <c r="H582" s="77"/>
      <c r="I582" s="281">
        <f>92686.7+526</f>
        <v>93212.7</v>
      </c>
    </row>
    <row r="583" spans="2:9" ht="30.75" customHeight="1" x14ac:dyDescent="0.3">
      <c r="B583" s="441" t="s">
        <v>102</v>
      </c>
      <c r="C583" s="8" t="s">
        <v>20</v>
      </c>
      <c r="D583" s="29" t="s">
        <v>7</v>
      </c>
      <c r="E583" s="29" t="s">
        <v>6</v>
      </c>
      <c r="F583" s="76" t="s">
        <v>513</v>
      </c>
      <c r="G583" s="77" t="s">
        <v>100</v>
      </c>
      <c r="H583" s="77"/>
      <c r="I583" s="281">
        <v>5781</v>
      </c>
    </row>
    <row r="584" spans="2:9" ht="93.75" x14ac:dyDescent="0.3">
      <c r="B584" s="481" t="s">
        <v>731</v>
      </c>
      <c r="C584" s="8" t="s">
        <v>20</v>
      </c>
      <c r="D584" s="29" t="s">
        <v>7</v>
      </c>
      <c r="E584" s="29" t="s">
        <v>6</v>
      </c>
      <c r="F584" s="76" t="s">
        <v>730</v>
      </c>
      <c r="G584" s="77"/>
      <c r="H584" s="281">
        <f>H585+H586</f>
        <v>0</v>
      </c>
      <c r="I584" s="281">
        <f>I585+I586</f>
        <v>7269.5</v>
      </c>
    </row>
    <row r="585" spans="2:9" ht="30.75" customHeight="1" x14ac:dyDescent="0.3">
      <c r="B585" s="15" t="s">
        <v>94</v>
      </c>
      <c r="C585" s="8" t="s">
        <v>20</v>
      </c>
      <c r="D585" s="29" t="s">
        <v>7</v>
      </c>
      <c r="E585" s="29" t="s">
        <v>6</v>
      </c>
      <c r="F585" s="76" t="s">
        <v>730</v>
      </c>
      <c r="G585" s="77" t="s">
        <v>93</v>
      </c>
      <c r="H585" s="281"/>
      <c r="I585" s="281">
        <f>6965.38+25.5</f>
        <v>6990.88</v>
      </c>
    </row>
    <row r="586" spans="2:9" ht="30.75" customHeight="1" x14ac:dyDescent="0.3">
      <c r="B586" s="481" t="s">
        <v>102</v>
      </c>
      <c r="C586" s="8" t="s">
        <v>20</v>
      </c>
      <c r="D586" s="29" t="s">
        <v>7</v>
      </c>
      <c r="E586" s="29" t="s">
        <v>6</v>
      </c>
      <c r="F586" s="76" t="s">
        <v>730</v>
      </c>
      <c r="G586" s="77" t="s">
        <v>100</v>
      </c>
      <c r="H586" s="281"/>
      <c r="I586" s="281">
        <v>278.62</v>
      </c>
    </row>
    <row r="587" spans="2:9" ht="84.75" customHeight="1" x14ac:dyDescent="0.3">
      <c r="B587" s="386" t="s">
        <v>654</v>
      </c>
      <c r="C587" s="8" t="s">
        <v>20</v>
      </c>
      <c r="D587" s="9" t="s">
        <v>7</v>
      </c>
      <c r="E587" s="9" t="s">
        <v>6</v>
      </c>
      <c r="F587" s="8" t="s">
        <v>202</v>
      </c>
      <c r="G587" s="2"/>
      <c r="H587" s="281">
        <f t="shared" ref="H587:I588" si="52">H588</f>
        <v>0</v>
      </c>
      <c r="I587" s="281">
        <f t="shared" si="52"/>
        <v>318</v>
      </c>
    </row>
    <row r="588" spans="2:9" ht="102.75" customHeight="1" x14ac:dyDescent="0.3">
      <c r="B588" s="386" t="s">
        <v>697</v>
      </c>
      <c r="C588" s="8" t="s">
        <v>20</v>
      </c>
      <c r="D588" s="9" t="s">
        <v>7</v>
      </c>
      <c r="E588" s="9" t="s">
        <v>6</v>
      </c>
      <c r="F588" s="8" t="s">
        <v>439</v>
      </c>
      <c r="G588" s="2"/>
      <c r="H588" s="281">
        <f t="shared" si="52"/>
        <v>0</v>
      </c>
      <c r="I588" s="281">
        <f t="shared" si="52"/>
        <v>318</v>
      </c>
    </row>
    <row r="589" spans="2:9" ht="54" customHeight="1" x14ac:dyDescent="0.3">
      <c r="B589" s="386" t="s">
        <v>125</v>
      </c>
      <c r="C589" s="8" t="s">
        <v>20</v>
      </c>
      <c r="D589" s="9" t="s">
        <v>7</v>
      </c>
      <c r="E589" s="9" t="s">
        <v>6</v>
      </c>
      <c r="F589" s="8" t="s">
        <v>440</v>
      </c>
      <c r="G589" s="2"/>
      <c r="H589" s="281">
        <f>H590+H591</f>
        <v>0</v>
      </c>
      <c r="I589" s="281">
        <f>I590+I591</f>
        <v>318</v>
      </c>
    </row>
    <row r="590" spans="2:9" ht="30.75" customHeight="1" x14ac:dyDescent="0.3">
      <c r="B590" s="15" t="s">
        <v>94</v>
      </c>
      <c r="C590" s="8" t="s">
        <v>20</v>
      </c>
      <c r="D590" s="9" t="s">
        <v>7</v>
      </c>
      <c r="E590" s="9" t="s">
        <v>6</v>
      </c>
      <c r="F590" s="8" t="s">
        <v>440</v>
      </c>
      <c r="G590" s="2" t="s">
        <v>93</v>
      </c>
      <c r="H590" s="2"/>
      <c r="I590" s="281">
        <v>180</v>
      </c>
    </row>
    <row r="591" spans="2:9" ht="30.75" customHeight="1" x14ac:dyDescent="0.3">
      <c r="B591" s="442" t="s">
        <v>102</v>
      </c>
      <c r="C591" s="8" t="s">
        <v>20</v>
      </c>
      <c r="D591" s="9" t="s">
        <v>7</v>
      </c>
      <c r="E591" s="9" t="s">
        <v>6</v>
      </c>
      <c r="F591" s="8" t="s">
        <v>440</v>
      </c>
      <c r="G591" s="2" t="s">
        <v>100</v>
      </c>
      <c r="H591" s="2"/>
      <c r="I591" s="281">
        <v>138</v>
      </c>
    </row>
    <row r="592" spans="2:9" ht="31.7" customHeight="1" x14ac:dyDescent="0.3">
      <c r="B592" s="233" t="s">
        <v>274</v>
      </c>
      <c r="C592" s="8" t="s">
        <v>20</v>
      </c>
      <c r="D592" s="2" t="s">
        <v>7</v>
      </c>
      <c r="E592" s="2" t="s">
        <v>8</v>
      </c>
      <c r="F592" s="8"/>
      <c r="G592" s="29"/>
      <c r="H592" s="281">
        <f>H593</f>
        <v>-8797</v>
      </c>
      <c r="I592" s="281">
        <f>I593</f>
        <v>119609.80000000002</v>
      </c>
    </row>
    <row r="593" spans="2:16" ht="86.25" customHeight="1" x14ac:dyDescent="0.3">
      <c r="B593" s="437" t="s">
        <v>651</v>
      </c>
      <c r="C593" s="8" t="s">
        <v>20</v>
      </c>
      <c r="D593" s="2" t="s">
        <v>7</v>
      </c>
      <c r="E593" s="2" t="s">
        <v>8</v>
      </c>
      <c r="F593" s="8" t="s">
        <v>215</v>
      </c>
      <c r="G593" s="29"/>
      <c r="H593" s="281">
        <f>H594</f>
        <v>-8797</v>
      </c>
      <c r="I593" s="281">
        <f>I594</f>
        <v>119609.80000000002</v>
      </c>
    </row>
    <row r="594" spans="2:16" ht="50.25" customHeight="1" x14ac:dyDescent="0.3">
      <c r="B594" s="234" t="s">
        <v>115</v>
      </c>
      <c r="C594" s="8" t="s">
        <v>20</v>
      </c>
      <c r="D594" s="2" t="s">
        <v>7</v>
      </c>
      <c r="E594" s="2" t="s">
        <v>8</v>
      </c>
      <c r="F594" s="8" t="s">
        <v>216</v>
      </c>
      <c r="G594" s="29"/>
      <c r="H594" s="281">
        <f>H595+H598+H601</f>
        <v>-8797</v>
      </c>
      <c r="I594" s="281">
        <f>I595+I598+I601</f>
        <v>119609.80000000002</v>
      </c>
    </row>
    <row r="595" spans="2:16" ht="49.7" customHeight="1" x14ac:dyDescent="0.3">
      <c r="B595" s="234" t="s">
        <v>85</v>
      </c>
      <c r="C595" s="8" t="s">
        <v>20</v>
      </c>
      <c r="D595" s="2" t="s">
        <v>7</v>
      </c>
      <c r="E595" s="2" t="s">
        <v>8</v>
      </c>
      <c r="F595" s="8" t="s">
        <v>220</v>
      </c>
      <c r="G595" s="2"/>
      <c r="H595" s="281">
        <f>H596+H597</f>
        <v>-9000</v>
      </c>
      <c r="I595" s="281">
        <f>I596+I597</f>
        <v>97290.800000000017</v>
      </c>
    </row>
    <row r="596" spans="2:16" ht="37.5" customHeight="1" x14ac:dyDescent="0.35">
      <c r="B596" s="15" t="s">
        <v>94</v>
      </c>
      <c r="C596" s="8" t="s">
        <v>20</v>
      </c>
      <c r="D596" s="2" t="s">
        <v>7</v>
      </c>
      <c r="E596" s="2" t="s">
        <v>8</v>
      </c>
      <c r="F596" s="8" t="s">
        <v>220</v>
      </c>
      <c r="G596" s="2" t="s">
        <v>93</v>
      </c>
      <c r="H596" s="281">
        <v>-7500</v>
      </c>
      <c r="I596" s="281">
        <f>76307+274.3+123.6-7500</f>
        <v>69204.900000000009</v>
      </c>
      <c r="P596" s="341"/>
    </row>
    <row r="597" spans="2:16" ht="24" customHeight="1" x14ac:dyDescent="0.3">
      <c r="B597" s="234" t="s">
        <v>102</v>
      </c>
      <c r="C597" s="8" t="s">
        <v>20</v>
      </c>
      <c r="D597" s="2" t="s">
        <v>7</v>
      </c>
      <c r="E597" s="2" t="s">
        <v>8</v>
      </c>
      <c r="F597" s="8" t="s">
        <v>220</v>
      </c>
      <c r="G597" s="2" t="s">
        <v>100</v>
      </c>
      <c r="H597" s="281">
        <v>-1500</v>
      </c>
      <c r="I597" s="281">
        <f>29555.2+30.7-1500</f>
        <v>28085.9</v>
      </c>
    </row>
    <row r="598" spans="2:16" ht="62.45" customHeight="1" x14ac:dyDescent="0.3">
      <c r="B598" s="234" t="s">
        <v>123</v>
      </c>
      <c r="C598" s="8" t="s">
        <v>20</v>
      </c>
      <c r="D598" s="2" t="s">
        <v>7</v>
      </c>
      <c r="E598" s="2" t="s">
        <v>8</v>
      </c>
      <c r="F598" s="8" t="s">
        <v>217</v>
      </c>
      <c r="G598" s="2"/>
      <c r="H598" s="281">
        <f>H599+H600</f>
        <v>203</v>
      </c>
      <c r="I598" s="281">
        <f>I599+I600</f>
        <v>2285</v>
      </c>
    </row>
    <row r="599" spans="2:16" ht="37.5" customHeight="1" x14ac:dyDescent="0.3">
      <c r="B599" s="15" t="s">
        <v>94</v>
      </c>
      <c r="C599" s="8" t="s">
        <v>20</v>
      </c>
      <c r="D599" s="2" t="s">
        <v>7</v>
      </c>
      <c r="E599" s="2" t="s">
        <v>8</v>
      </c>
      <c r="F599" s="8" t="s">
        <v>217</v>
      </c>
      <c r="G599" s="2" t="s">
        <v>93</v>
      </c>
      <c r="H599" s="281">
        <v>174</v>
      </c>
      <c r="I599" s="281">
        <f>942+237.1+19.5+357.2+323.2+174</f>
        <v>2053</v>
      </c>
    </row>
    <row r="600" spans="2:16" ht="37.5" customHeight="1" x14ac:dyDescent="0.3">
      <c r="B600" s="444" t="s">
        <v>102</v>
      </c>
      <c r="C600" s="8" t="s">
        <v>20</v>
      </c>
      <c r="D600" s="2" t="s">
        <v>7</v>
      </c>
      <c r="E600" s="2" t="s">
        <v>8</v>
      </c>
      <c r="F600" s="8" t="s">
        <v>217</v>
      </c>
      <c r="G600" s="2" t="s">
        <v>100</v>
      </c>
      <c r="H600" s="281">
        <v>29</v>
      </c>
      <c r="I600" s="281">
        <f>149.1+53.9+29</f>
        <v>232</v>
      </c>
    </row>
    <row r="601" spans="2:16" ht="61.5" customHeight="1" x14ac:dyDescent="0.3">
      <c r="B601" s="351" t="s">
        <v>410</v>
      </c>
      <c r="C601" s="8" t="s">
        <v>20</v>
      </c>
      <c r="D601" s="2" t="s">
        <v>7</v>
      </c>
      <c r="E601" s="2" t="s">
        <v>8</v>
      </c>
      <c r="F601" s="8" t="s">
        <v>409</v>
      </c>
      <c r="G601" s="2"/>
      <c r="H601" s="281">
        <f>H602+H603+H604</f>
        <v>0</v>
      </c>
      <c r="I601" s="281">
        <f>I602+I603+I604</f>
        <v>20034</v>
      </c>
    </row>
    <row r="602" spans="2:16" ht="28.5" customHeight="1" x14ac:dyDescent="0.3">
      <c r="B602" s="15" t="s">
        <v>94</v>
      </c>
      <c r="C602" s="8" t="s">
        <v>20</v>
      </c>
      <c r="D602" s="2" t="s">
        <v>7</v>
      </c>
      <c r="E602" s="2" t="s">
        <v>8</v>
      </c>
      <c r="F602" s="8" t="s">
        <v>409</v>
      </c>
      <c r="G602" s="2" t="s">
        <v>93</v>
      </c>
      <c r="H602" s="281"/>
      <c r="I602" s="281">
        <f>15768.9-200.5</f>
        <v>15568.4</v>
      </c>
    </row>
    <row r="603" spans="2:16" ht="28.5" customHeight="1" x14ac:dyDescent="0.3">
      <c r="B603" s="351" t="s">
        <v>102</v>
      </c>
      <c r="C603" s="8" t="s">
        <v>20</v>
      </c>
      <c r="D603" s="2" t="s">
        <v>7</v>
      </c>
      <c r="E603" s="2" t="s">
        <v>8</v>
      </c>
      <c r="F603" s="8" t="s">
        <v>409</v>
      </c>
      <c r="G603" s="2" t="s">
        <v>100</v>
      </c>
      <c r="H603" s="281"/>
      <c r="I603" s="281">
        <v>4265.1000000000004</v>
      </c>
    </row>
    <row r="604" spans="2:16" ht="93.75" x14ac:dyDescent="0.3">
      <c r="B604" s="488" t="s">
        <v>738</v>
      </c>
      <c r="C604" s="8" t="s">
        <v>20</v>
      </c>
      <c r="D604" s="2" t="s">
        <v>7</v>
      </c>
      <c r="E604" s="2" t="s">
        <v>8</v>
      </c>
      <c r="F604" s="8" t="s">
        <v>409</v>
      </c>
      <c r="G604" s="2" t="s">
        <v>77</v>
      </c>
      <c r="H604" s="281"/>
      <c r="I604" s="281">
        <v>200.5</v>
      </c>
    </row>
    <row r="605" spans="2:16" ht="43.5" customHeight="1" x14ac:dyDescent="0.3">
      <c r="B605" s="84" t="s">
        <v>49</v>
      </c>
      <c r="C605" s="8" t="s">
        <v>20</v>
      </c>
      <c r="D605" s="2" t="s">
        <v>7</v>
      </c>
      <c r="E605" s="2" t="s">
        <v>5</v>
      </c>
      <c r="F605" s="323"/>
      <c r="G605" s="2"/>
      <c r="H605" s="281">
        <f t="shared" ref="H605:I607" si="53">H606</f>
        <v>0</v>
      </c>
      <c r="I605" s="281">
        <f t="shared" si="53"/>
        <v>219.7</v>
      </c>
    </row>
    <row r="606" spans="2:16" ht="81" customHeight="1" x14ac:dyDescent="0.3">
      <c r="B606" s="437" t="s">
        <v>651</v>
      </c>
      <c r="C606" s="8" t="s">
        <v>20</v>
      </c>
      <c r="D606" s="2" t="s">
        <v>7</v>
      </c>
      <c r="E606" s="2" t="s">
        <v>5</v>
      </c>
      <c r="F606" s="8" t="s">
        <v>215</v>
      </c>
      <c r="G606" s="2"/>
      <c r="H606" s="281">
        <f t="shared" si="53"/>
        <v>0</v>
      </c>
      <c r="I606" s="281">
        <f t="shared" si="53"/>
        <v>219.7</v>
      </c>
    </row>
    <row r="607" spans="2:16" ht="45" customHeight="1" x14ac:dyDescent="0.3">
      <c r="B607" s="356" t="s">
        <v>115</v>
      </c>
      <c r="C607" s="8" t="s">
        <v>20</v>
      </c>
      <c r="D607" s="2" t="s">
        <v>7</v>
      </c>
      <c r="E607" s="2" t="s">
        <v>5</v>
      </c>
      <c r="F607" s="8" t="s">
        <v>216</v>
      </c>
      <c r="G607" s="2"/>
      <c r="H607" s="281">
        <f t="shared" si="53"/>
        <v>0</v>
      </c>
      <c r="I607" s="281">
        <f t="shared" si="53"/>
        <v>219.7</v>
      </c>
    </row>
    <row r="608" spans="2:16" ht="41.25" customHeight="1" x14ac:dyDescent="0.3">
      <c r="B608" s="91" t="s">
        <v>18</v>
      </c>
      <c r="C608" s="8" t="s">
        <v>20</v>
      </c>
      <c r="D608" s="2" t="s">
        <v>7</v>
      </c>
      <c r="E608" s="2" t="s">
        <v>5</v>
      </c>
      <c r="F608" s="8" t="s">
        <v>423</v>
      </c>
      <c r="G608" s="2"/>
      <c r="H608" s="281">
        <f>H609+H610</f>
        <v>0</v>
      </c>
      <c r="I608" s="281">
        <f>I609+I610</f>
        <v>219.7</v>
      </c>
    </row>
    <row r="609" spans="2:9" ht="27.75" customHeight="1" x14ac:dyDescent="0.3">
      <c r="B609" s="13" t="s">
        <v>94</v>
      </c>
      <c r="C609" s="8" t="s">
        <v>20</v>
      </c>
      <c r="D609" s="2" t="s">
        <v>7</v>
      </c>
      <c r="E609" s="2" t="s">
        <v>5</v>
      </c>
      <c r="F609" s="8" t="s">
        <v>423</v>
      </c>
      <c r="G609" s="29" t="s">
        <v>93</v>
      </c>
      <c r="H609" s="29"/>
      <c r="I609" s="281">
        <v>199.7</v>
      </c>
    </row>
    <row r="610" spans="2:9" ht="27.75" customHeight="1" x14ac:dyDescent="0.3">
      <c r="B610" s="448" t="s">
        <v>102</v>
      </c>
      <c r="C610" s="8" t="s">
        <v>20</v>
      </c>
      <c r="D610" s="2" t="s">
        <v>7</v>
      </c>
      <c r="E610" s="2" t="s">
        <v>8</v>
      </c>
      <c r="F610" s="8" t="s">
        <v>423</v>
      </c>
      <c r="G610" s="2" t="s">
        <v>100</v>
      </c>
      <c r="H610" s="2"/>
      <c r="I610" s="281">
        <v>20</v>
      </c>
    </row>
    <row r="611" spans="2:9" ht="31.7" customHeight="1" x14ac:dyDescent="0.3">
      <c r="B611" s="214" t="s">
        <v>17</v>
      </c>
      <c r="C611" s="8" t="s">
        <v>20</v>
      </c>
      <c r="D611" s="2" t="s">
        <v>7</v>
      </c>
      <c r="E611" s="2" t="s">
        <v>11</v>
      </c>
      <c r="F611" s="8"/>
      <c r="G611" s="2"/>
      <c r="H611" s="70">
        <f>H612+H616+H637+H645</f>
        <v>0</v>
      </c>
      <c r="I611" s="70">
        <f>I612+I616+I637+I645</f>
        <v>289613.5</v>
      </c>
    </row>
    <row r="612" spans="2:9" ht="84" customHeight="1" x14ac:dyDescent="0.3">
      <c r="B612" s="99" t="s">
        <v>653</v>
      </c>
      <c r="C612" s="75" t="s">
        <v>20</v>
      </c>
      <c r="D612" s="78" t="s">
        <v>7</v>
      </c>
      <c r="E612" s="78" t="s">
        <v>11</v>
      </c>
      <c r="F612" s="75" t="s">
        <v>188</v>
      </c>
      <c r="G612" s="12"/>
      <c r="H612" s="70">
        <f t="shared" ref="H612:I614" si="54">H613</f>
        <v>0</v>
      </c>
      <c r="I612" s="70">
        <f t="shared" si="54"/>
        <v>156</v>
      </c>
    </row>
    <row r="613" spans="2:9" ht="50.25" customHeight="1" x14ac:dyDescent="0.3">
      <c r="B613" s="96" t="s">
        <v>452</v>
      </c>
      <c r="C613" s="8" t="s">
        <v>20</v>
      </c>
      <c r="D613" s="2" t="s">
        <v>7</v>
      </c>
      <c r="E613" s="2" t="s">
        <v>11</v>
      </c>
      <c r="F613" s="8" t="s">
        <v>189</v>
      </c>
      <c r="G613" s="2"/>
      <c r="H613" s="70">
        <f t="shared" si="54"/>
        <v>0</v>
      </c>
      <c r="I613" s="70">
        <f t="shared" si="54"/>
        <v>156</v>
      </c>
    </row>
    <row r="614" spans="2:9" ht="48.2" customHeight="1" x14ac:dyDescent="0.3">
      <c r="B614" s="97" t="s">
        <v>120</v>
      </c>
      <c r="C614" s="8" t="s">
        <v>20</v>
      </c>
      <c r="D614" s="2" t="s">
        <v>7</v>
      </c>
      <c r="E614" s="2" t="s">
        <v>11</v>
      </c>
      <c r="F614" s="8" t="s">
        <v>435</v>
      </c>
      <c r="G614" s="2"/>
      <c r="H614" s="70">
        <f t="shared" si="54"/>
        <v>0</v>
      </c>
      <c r="I614" s="70">
        <f t="shared" si="54"/>
        <v>156</v>
      </c>
    </row>
    <row r="615" spans="2:9" ht="28.5" customHeight="1" x14ac:dyDescent="0.3">
      <c r="B615" s="96" t="s">
        <v>94</v>
      </c>
      <c r="C615" s="8" t="s">
        <v>20</v>
      </c>
      <c r="D615" s="2" t="s">
        <v>7</v>
      </c>
      <c r="E615" s="2" t="s">
        <v>11</v>
      </c>
      <c r="F615" s="8" t="s">
        <v>435</v>
      </c>
      <c r="G615" s="2" t="s">
        <v>93</v>
      </c>
      <c r="H615" s="2"/>
      <c r="I615" s="70">
        <v>156</v>
      </c>
    </row>
    <row r="616" spans="2:9" ht="84.75" customHeight="1" x14ac:dyDescent="0.3">
      <c r="B616" s="437" t="s">
        <v>651</v>
      </c>
      <c r="C616" s="8" t="s">
        <v>20</v>
      </c>
      <c r="D616" s="2" t="s">
        <v>103</v>
      </c>
      <c r="E616" s="2" t="s">
        <v>11</v>
      </c>
      <c r="F616" s="8" t="s">
        <v>215</v>
      </c>
      <c r="G616" s="2"/>
      <c r="H616" s="70">
        <f>H617</f>
        <v>0</v>
      </c>
      <c r="I616" s="70">
        <f>I617</f>
        <v>272060.40000000002</v>
      </c>
    </row>
    <row r="617" spans="2:9" ht="44.45" customHeight="1" x14ac:dyDescent="0.3">
      <c r="B617" s="95" t="s">
        <v>115</v>
      </c>
      <c r="C617" s="75" t="s">
        <v>20</v>
      </c>
      <c r="D617" s="77" t="s">
        <v>7</v>
      </c>
      <c r="E617" s="77" t="s">
        <v>11</v>
      </c>
      <c r="F617" s="75" t="s">
        <v>216</v>
      </c>
      <c r="G617" s="2"/>
      <c r="H617" s="70">
        <f>H626+H631+H628+H618+H622+H633</f>
        <v>0</v>
      </c>
      <c r="I617" s="70">
        <f>I626+I631+I628+I618+I622+I633</f>
        <v>272060.40000000002</v>
      </c>
    </row>
    <row r="618" spans="2:9" ht="45.75" customHeight="1" x14ac:dyDescent="0.3">
      <c r="B618" s="87" t="s">
        <v>82</v>
      </c>
      <c r="C618" s="8" t="s">
        <v>20</v>
      </c>
      <c r="D618" s="2" t="s">
        <v>7</v>
      </c>
      <c r="E618" s="2" t="s">
        <v>11</v>
      </c>
      <c r="F618" s="8" t="s">
        <v>425</v>
      </c>
      <c r="G618" s="2"/>
      <c r="H618" s="281">
        <f>H619+H620+H621</f>
        <v>0</v>
      </c>
      <c r="I618" s="281">
        <f>I619+I620+I621</f>
        <v>18169.100000000002</v>
      </c>
    </row>
    <row r="619" spans="2:9" ht="47.25" customHeight="1" x14ac:dyDescent="0.3">
      <c r="B619" s="94" t="s">
        <v>385</v>
      </c>
      <c r="C619" s="8" t="s">
        <v>20</v>
      </c>
      <c r="D619" s="2" t="s">
        <v>7</v>
      </c>
      <c r="E619" s="2" t="s">
        <v>11</v>
      </c>
      <c r="F619" s="8" t="s">
        <v>425</v>
      </c>
      <c r="G619" s="2" t="s">
        <v>73</v>
      </c>
      <c r="H619" s="2"/>
      <c r="I619" s="281">
        <v>17491.2</v>
      </c>
    </row>
    <row r="620" spans="2:9" ht="58.5" customHeight="1" x14ac:dyDescent="0.3">
      <c r="B620" s="91" t="s">
        <v>89</v>
      </c>
      <c r="C620" s="8" t="s">
        <v>20</v>
      </c>
      <c r="D620" s="2" t="s">
        <v>7</v>
      </c>
      <c r="E620" s="2" t="s">
        <v>11</v>
      </c>
      <c r="F620" s="8" t="s">
        <v>425</v>
      </c>
      <c r="G620" s="2" t="s">
        <v>74</v>
      </c>
      <c r="H620" s="2"/>
      <c r="I620" s="281">
        <f>503.7+166.2</f>
        <v>669.9</v>
      </c>
    </row>
    <row r="621" spans="2:9" ht="18.75" x14ac:dyDescent="0.3">
      <c r="B621" s="91" t="s">
        <v>141</v>
      </c>
      <c r="C621" s="8" t="s">
        <v>20</v>
      </c>
      <c r="D621" s="2" t="s">
        <v>7</v>
      </c>
      <c r="E621" s="2" t="s">
        <v>11</v>
      </c>
      <c r="F621" s="8" t="s">
        <v>425</v>
      </c>
      <c r="G621" s="2" t="s">
        <v>75</v>
      </c>
      <c r="H621" s="2"/>
      <c r="I621" s="281">
        <v>8</v>
      </c>
    </row>
    <row r="622" spans="2:9" ht="44.25" customHeight="1" x14ac:dyDescent="0.3">
      <c r="B622" s="92" t="s">
        <v>85</v>
      </c>
      <c r="C622" s="8" t="s">
        <v>20</v>
      </c>
      <c r="D622" s="12" t="s">
        <v>7</v>
      </c>
      <c r="E622" s="12" t="s">
        <v>11</v>
      </c>
      <c r="F622" s="8" t="s">
        <v>220</v>
      </c>
      <c r="G622" s="12"/>
      <c r="H622" s="281">
        <f>H623+H624+H625</f>
        <v>0</v>
      </c>
      <c r="I622" s="281">
        <f>I623+I624+I625</f>
        <v>127450.2</v>
      </c>
    </row>
    <row r="623" spans="2:9" ht="42.75" customHeight="1" x14ac:dyDescent="0.3">
      <c r="B623" s="94" t="s">
        <v>78</v>
      </c>
      <c r="C623" s="8" t="s">
        <v>20</v>
      </c>
      <c r="D623" s="12" t="s">
        <v>7</v>
      </c>
      <c r="E623" s="12" t="s">
        <v>11</v>
      </c>
      <c r="F623" s="8" t="s">
        <v>220</v>
      </c>
      <c r="G623" s="12" t="s">
        <v>76</v>
      </c>
      <c r="H623" s="70"/>
      <c r="I623" s="281">
        <v>103430.7</v>
      </c>
    </row>
    <row r="624" spans="2:9" ht="69" customHeight="1" x14ac:dyDescent="0.3">
      <c r="B624" s="91" t="s">
        <v>89</v>
      </c>
      <c r="C624" s="8" t="s">
        <v>20</v>
      </c>
      <c r="D624" s="12" t="s">
        <v>7</v>
      </c>
      <c r="E624" s="12" t="s">
        <v>11</v>
      </c>
      <c r="F624" s="8" t="s">
        <v>220</v>
      </c>
      <c r="G624" s="12" t="s">
        <v>74</v>
      </c>
      <c r="H624" s="70"/>
      <c r="I624" s="281">
        <f>23863.1+20.7+25.5</f>
        <v>23909.3</v>
      </c>
    </row>
    <row r="625" spans="2:16" ht="30.2" customHeight="1" x14ac:dyDescent="0.3">
      <c r="B625" s="91" t="s">
        <v>141</v>
      </c>
      <c r="C625" s="8" t="s">
        <v>20</v>
      </c>
      <c r="D625" s="12" t="s">
        <v>7</v>
      </c>
      <c r="E625" s="12" t="s">
        <v>11</v>
      </c>
      <c r="F625" s="8" t="s">
        <v>220</v>
      </c>
      <c r="G625" s="12" t="s">
        <v>75</v>
      </c>
      <c r="H625" s="70"/>
      <c r="I625" s="281">
        <v>110.2</v>
      </c>
    </row>
    <row r="626" spans="2:16" ht="65.25" customHeight="1" x14ac:dyDescent="0.3">
      <c r="B626" s="237" t="s">
        <v>123</v>
      </c>
      <c r="C626" s="75" t="s">
        <v>20</v>
      </c>
      <c r="D626" s="77" t="s">
        <v>7</v>
      </c>
      <c r="E626" s="77" t="s">
        <v>11</v>
      </c>
      <c r="F626" s="75" t="s">
        <v>217</v>
      </c>
      <c r="G626" s="281"/>
      <c r="H626" s="70">
        <f>H627</f>
        <v>0</v>
      </c>
      <c r="I626" s="281">
        <f>I627</f>
        <v>490.6</v>
      </c>
    </row>
    <row r="627" spans="2:16" ht="60" customHeight="1" x14ac:dyDescent="0.3">
      <c r="B627" s="238" t="s">
        <v>89</v>
      </c>
      <c r="C627" s="75" t="s">
        <v>20</v>
      </c>
      <c r="D627" s="77" t="s">
        <v>7</v>
      </c>
      <c r="E627" s="77" t="s">
        <v>11</v>
      </c>
      <c r="F627" s="75" t="s">
        <v>217</v>
      </c>
      <c r="G627" s="2" t="s">
        <v>74</v>
      </c>
      <c r="H627" s="70"/>
      <c r="I627" s="70">
        <f>447.6+43</f>
        <v>490.6</v>
      </c>
    </row>
    <row r="628" spans="2:16" ht="45.75" customHeight="1" x14ac:dyDescent="0.3">
      <c r="B628" s="95" t="s">
        <v>124</v>
      </c>
      <c r="C628" s="8" t="s">
        <v>20</v>
      </c>
      <c r="D628" s="2" t="s">
        <v>7</v>
      </c>
      <c r="E628" s="2" t="s">
        <v>11</v>
      </c>
      <c r="F628" s="8" t="s">
        <v>424</v>
      </c>
      <c r="G628" s="2"/>
      <c r="H628" s="70">
        <f>H629+H630</f>
        <v>0</v>
      </c>
      <c r="I628" s="70">
        <f>I629+I630</f>
        <v>100597.40000000002</v>
      </c>
    </row>
    <row r="629" spans="2:16" ht="26.45" customHeight="1" x14ac:dyDescent="0.3">
      <c r="B629" s="13" t="s">
        <v>94</v>
      </c>
      <c r="C629" s="8" t="s">
        <v>20</v>
      </c>
      <c r="D629" s="2" t="s">
        <v>7</v>
      </c>
      <c r="E629" s="2" t="s">
        <v>11</v>
      </c>
      <c r="F629" s="8" t="s">
        <v>424</v>
      </c>
      <c r="G629" s="2" t="s">
        <v>93</v>
      </c>
      <c r="H629" s="70">
        <v>-9.9</v>
      </c>
      <c r="I629" s="70">
        <f>85464.1+750-66+1959.6+8594.6-9.9</f>
        <v>96692.400000000023</v>
      </c>
    </row>
    <row r="630" spans="2:16" ht="28.5" customHeight="1" x14ac:dyDescent="0.3">
      <c r="B630" s="13" t="s">
        <v>102</v>
      </c>
      <c r="C630" s="8" t="s">
        <v>20</v>
      </c>
      <c r="D630" s="2" t="s">
        <v>7</v>
      </c>
      <c r="E630" s="2" t="s">
        <v>11</v>
      </c>
      <c r="F630" s="8" t="s">
        <v>424</v>
      </c>
      <c r="G630" s="2" t="s">
        <v>100</v>
      </c>
      <c r="H630" s="70">
        <v>9.9</v>
      </c>
      <c r="I630" s="70">
        <f>3643.1+66+186+9.9</f>
        <v>3905</v>
      </c>
    </row>
    <row r="631" spans="2:16" ht="127.5" customHeight="1" x14ac:dyDescent="0.4">
      <c r="B631" s="318" t="s">
        <v>533</v>
      </c>
      <c r="C631" s="8" t="s">
        <v>20</v>
      </c>
      <c r="D631" s="29" t="s">
        <v>7</v>
      </c>
      <c r="E631" s="29" t="s">
        <v>11</v>
      </c>
      <c r="F631" s="30" t="s">
        <v>219</v>
      </c>
      <c r="G631" s="29"/>
      <c r="H631" s="281">
        <f>H632</f>
        <v>0</v>
      </c>
      <c r="I631" s="70">
        <f>I632</f>
        <v>22879.3</v>
      </c>
      <c r="P631" s="366"/>
    </row>
    <row r="632" spans="2:16" ht="48.75" customHeight="1" x14ac:dyDescent="0.3">
      <c r="B632" s="317" t="s">
        <v>78</v>
      </c>
      <c r="C632" s="8" t="s">
        <v>20</v>
      </c>
      <c r="D632" s="29" t="s">
        <v>7</v>
      </c>
      <c r="E632" s="29" t="s">
        <v>11</v>
      </c>
      <c r="F632" s="30" t="s">
        <v>219</v>
      </c>
      <c r="G632" s="2" t="s">
        <v>76</v>
      </c>
      <c r="H632" s="281"/>
      <c r="I632" s="70">
        <f>29351.1-0.1-6471.7</f>
        <v>22879.3</v>
      </c>
    </row>
    <row r="633" spans="2:16" ht="48.75" customHeight="1" x14ac:dyDescent="0.3">
      <c r="B633" s="488" t="s">
        <v>515</v>
      </c>
      <c r="C633" s="8" t="s">
        <v>20</v>
      </c>
      <c r="D633" s="29" t="s">
        <v>7</v>
      </c>
      <c r="E633" s="29" t="s">
        <v>11</v>
      </c>
      <c r="F633" s="30" t="s">
        <v>514</v>
      </c>
      <c r="G633" s="2"/>
      <c r="H633" s="281">
        <f>H634</f>
        <v>0</v>
      </c>
      <c r="I633" s="281">
        <f>I634</f>
        <v>2473.7999999999997</v>
      </c>
    </row>
    <row r="634" spans="2:16" ht="243.75" x14ac:dyDescent="0.3">
      <c r="B634" s="488" t="s">
        <v>736</v>
      </c>
      <c r="C634" s="8" t="s">
        <v>20</v>
      </c>
      <c r="D634" s="29" t="s">
        <v>7</v>
      </c>
      <c r="E634" s="29" t="s">
        <v>11</v>
      </c>
      <c r="F634" s="30" t="s">
        <v>737</v>
      </c>
      <c r="G634" s="2"/>
      <c r="H634" s="281">
        <f>H635+H636</f>
        <v>0</v>
      </c>
      <c r="I634" s="281">
        <f>I635+I636</f>
        <v>2473.7999999999997</v>
      </c>
    </row>
    <row r="635" spans="2:16" ht="48.75" customHeight="1" x14ac:dyDescent="0.3">
      <c r="B635" s="13" t="s">
        <v>94</v>
      </c>
      <c r="C635" s="8" t="s">
        <v>20</v>
      </c>
      <c r="D635" s="29" t="s">
        <v>7</v>
      </c>
      <c r="E635" s="29" t="s">
        <v>11</v>
      </c>
      <c r="F635" s="30" t="s">
        <v>737</v>
      </c>
      <c r="G635" s="2" t="s">
        <v>93</v>
      </c>
      <c r="H635" s="281"/>
      <c r="I635" s="70">
        <v>2395.6999999999998</v>
      </c>
    </row>
    <row r="636" spans="2:16" ht="48.75" customHeight="1" x14ac:dyDescent="0.3">
      <c r="B636" s="13" t="s">
        <v>102</v>
      </c>
      <c r="C636" s="8" t="s">
        <v>20</v>
      </c>
      <c r="D636" s="29" t="s">
        <v>7</v>
      </c>
      <c r="E636" s="29" t="s">
        <v>11</v>
      </c>
      <c r="F636" s="30" t="s">
        <v>737</v>
      </c>
      <c r="G636" s="2" t="s">
        <v>100</v>
      </c>
      <c r="H636" s="281"/>
      <c r="I636" s="70">
        <v>78.099999999999994</v>
      </c>
    </row>
    <row r="637" spans="2:16" ht="70.5" customHeight="1" x14ac:dyDescent="0.4">
      <c r="B637" s="372" t="s">
        <v>579</v>
      </c>
      <c r="C637" s="73" t="s">
        <v>20</v>
      </c>
      <c r="D637" s="373" t="s">
        <v>7</v>
      </c>
      <c r="E637" s="80" t="s">
        <v>11</v>
      </c>
      <c r="F637" s="73" t="s">
        <v>199</v>
      </c>
      <c r="G637" s="373"/>
      <c r="H637" s="283">
        <f>H638</f>
        <v>0</v>
      </c>
      <c r="I637" s="283">
        <f>I638</f>
        <v>17217.099999999999</v>
      </c>
      <c r="P637" s="366"/>
    </row>
    <row r="638" spans="2:16" ht="64.5" customHeight="1" x14ac:dyDescent="0.4">
      <c r="B638" s="120" t="s">
        <v>104</v>
      </c>
      <c r="C638" s="73" t="s">
        <v>20</v>
      </c>
      <c r="D638" s="373" t="s">
        <v>7</v>
      </c>
      <c r="E638" s="80" t="s">
        <v>11</v>
      </c>
      <c r="F638" s="73" t="s">
        <v>210</v>
      </c>
      <c r="G638" s="373"/>
      <c r="H638" s="283">
        <f>H639+H643</f>
        <v>0</v>
      </c>
      <c r="I638" s="283">
        <f>I639+I643</f>
        <v>17217.099999999999</v>
      </c>
      <c r="P638" s="366"/>
    </row>
    <row r="639" spans="2:16" ht="84.75" customHeight="1" x14ac:dyDescent="0.4">
      <c r="B639" s="120" t="s">
        <v>122</v>
      </c>
      <c r="C639" s="73" t="s">
        <v>20</v>
      </c>
      <c r="D639" s="373" t="s">
        <v>7</v>
      </c>
      <c r="E639" s="80" t="s">
        <v>11</v>
      </c>
      <c r="F639" s="73" t="s">
        <v>211</v>
      </c>
      <c r="G639" s="373"/>
      <c r="H639" s="283">
        <f>H641+H642+H640</f>
        <v>0</v>
      </c>
      <c r="I639" s="283">
        <f>I641+I642+I640</f>
        <v>14853.6</v>
      </c>
      <c r="P639" s="366"/>
    </row>
    <row r="640" spans="2:16" ht="84.75" customHeight="1" x14ac:dyDescent="0.4">
      <c r="B640" s="278" t="s">
        <v>89</v>
      </c>
      <c r="C640" s="73" t="s">
        <v>20</v>
      </c>
      <c r="D640" s="105" t="s">
        <v>7</v>
      </c>
      <c r="E640" s="373" t="s">
        <v>11</v>
      </c>
      <c r="F640" s="73" t="s">
        <v>211</v>
      </c>
      <c r="G640" s="373" t="s">
        <v>74</v>
      </c>
      <c r="H640" s="283"/>
      <c r="I640" s="283">
        <v>672</v>
      </c>
      <c r="P640" s="366"/>
    </row>
    <row r="641" spans="2:16" ht="27" customHeight="1" x14ac:dyDescent="0.4">
      <c r="B641" s="182" t="s">
        <v>94</v>
      </c>
      <c r="C641" s="73" t="s">
        <v>20</v>
      </c>
      <c r="D641" s="105" t="s">
        <v>7</v>
      </c>
      <c r="E641" s="373" t="s">
        <v>11</v>
      </c>
      <c r="F641" s="73" t="s">
        <v>211</v>
      </c>
      <c r="G641" s="107" t="s">
        <v>93</v>
      </c>
      <c r="H641" s="107"/>
      <c r="I641" s="283">
        <v>13681.6</v>
      </c>
      <c r="P641" s="366"/>
    </row>
    <row r="642" spans="2:16" ht="27" customHeight="1" x14ac:dyDescent="0.4">
      <c r="B642" s="182" t="s">
        <v>102</v>
      </c>
      <c r="C642" s="73" t="s">
        <v>20</v>
      </c>
      <c r="D642" s="105" t="s">
        <v>7</v>
      </c>
      <c r="E642" s="373" t="s">
        <v>11</v>
      </c>
      <c r="F642" s="73" t="s">
        <v>211</v>
      </c>
      <c r="G642" s="107" t="s">
        <v>100</v>
      </c>
      <c r="H642" s="107"/>
      <c r="I642" s="283">
        <v>500</v>
      </c>
      <c r="P642" s="366"/>
    </row>
    <row r="643" spans="2:16" ht="149.25" customHeight="1" x14ac:dyDescent="0.4">
      <c r="B643" s="182" t="s">
        <v>397</v>
      </c>
      <c r="C643" s="73" t="s">
        <v>20</v>
      </c>
      <c r="D643" s="105" t="s">
        <v>7</v>
      </c>
      <c r="E643" s="373" t="s">
        <v>11</v>
      </c>
      <c r="F643" s="73" t="s">
        <v>398</v>
      </c>
      <c r="G643" s="107"/>
      <c r="H643" s="281">
        <f>H644</f>
        <v>0</v>
      </c>
      <c r="I643" s="281">
        <f>I644</f>
        <v>2363.5</v>
      </c>
      <c r="P643" s="366"/>
    </row>
    <row r="644" spans="2:16" ht="39.75" customHeight="1" x14ac:dyDescent="0.4">
      <c r="B644" s="182" t="s">
        <v>94</v>
      </c>
      <c r="C644" s="73" t="s">
        <v>20</v>
      </c>
      <c r="D644" s="105" t="s">
        <v>7</v>
      </c>
      <c r="E644" s="373" t="s">
        <v>11</v>
      </c>
      <c r="F644" s="73" t="s">
        <v>398</v>
      </c>
      <c r="G644" s="107" t="s">
        <v>93</v>
      </c>
      <c r="H644" s="107"/>
      <c r="I644" s="283">
        <v>2363.5</v>
      </c>
      <c r="P644" s="366"/>
    </row>
    <row r="645" spans="2:16" ht="84.75" customHeight="1" x14ac:dyDescent="0.4">
      <c r="B645" s="452" t="s">
        <v>628</v>
      </c>
      <c r="C645" s="73" t="s">
        <v>20</v>
      </c>
      <c r="D645" s="105" t="s">
        <v>7</v>
      </c>
      <c r="E645" s="373" t="s">
        <v>11</v>
      </c>
      <c r="F645" s="8" t="s">
        <v>202</v>
      </c>
      <c r="G645" s="52"/>
      <c r="H645" s="283">
        <f t="shared" ref="H645:I647" si="55">H646</f>
        <v>0</v>
      </c>
      <c r="I645" s="283">
        <f t="shared" si="55"/>
        <v>180</v>
      </c>
      <c r="P645" s="366"/>
    </row>
    <row r="646" spans="2:16" ht="86.25" customHeight="1" x14ac:dyDescent="0.4">
      <c r="B646" s="455" t="s">
        <v>606</v>
      </c>
      <c r="C646" s="73" t="s">
        <v>20</v>
      </c>
      <c r="D646" s="105" t="s">
        <v>7</v>
      </c>
      <c r="E646" s="373" t="s">
        <v>11</v>
      </c>
      <c r="F646" s="8" t="s">
        <v>213</v>
      </c>
      <c r="G646" s="52"/>
      <c r="H646" s="283">
        <f t="shared" si="55"/>
        <v>0</v>
      </c>
      <c r="I646" s="283">
        <f t="shared" si="55"/>
        <v>180</v>
      </c>
      <c r="P646" s="366"/>
    </row>
    <row r="647" spans="2:16" ht="88.5" customHeight="1" x14ac:dyDescent="0.4">
      <c r="B647" s="455" t="s">
        <v>606</v>
      </c>
      <c r="C647" s="73" t="s">
        <v>20</v>
      </c>
      <c r="D647" s="105" t="s">
        <v>7</v>
      </c>
      <c r="E647" s="373" t="s">
        <v>11</v>
      </c>
      <c r="F647" s="8" t="s">
        <v>441</v>
      </c>
      <c r="G647" s="52"/>
      <c r="H647" s="283">
        <f t="shared" si="55"/>
        <v>0</v>
      </c>
      <c r="I647" s="283">
        <f t="shared" si="55"/>
        <v>180</v>
      </c>
      <c r="P647" s="366"/>
    </row>
    <row r="648" spans="2:16" ht="45.75" customHeight="1" x14ac:dyDescent="0.4">
      <c r="B648" s="451" t="s">
        <v>385</v>
      </c>
      <c r="C648" s="73" t="s">
        <v>20</v>
      </c>
      <c r="D648" s="105" t="s">
        <v>7</v>
      </c>
      <c r="E648" s="373" t="s">
        <v>11</v>
      </c>
      <c r="F648" s="8" t="s">
        <v>441</v>
      </c>
      <c r="G648" s="52" t="s">
        <v>73</v>
      </c>
      <c r="H648" s="52"/>
      <c r="I648" s="283">
        <v>180</v>
      </c>
      <c r="P648" s="366"/>
    </row>
    <row r="649" spans="2:16" ht="29.25" customHeight="1" x14ac:dyDescent="0.3">
      <c r="B649" s="91" t="s">
        <v>28</v>
      </c>
      <c r="C649" s="8" t="s">
        <v>20</v>
      </c>
      <c r="D649" s="12" t="s">
        <v>23</v>
      </c>
      <c r="E649" s="12" t="s">
        <v>361</v>
      </c>
      <c r="F649" s="8"/>
      <c r="G649" s="12"/>
      <c r="H649" s="281">
        <f>H655+H650</f>
        <v>0</v>
      </c>
      <c r="I649" s="281">
        <f>I655+I650</f>
        <v>18980.3</v>
      </c>
    </row>
    <row r="650" spans="2:16" ht="18.75" x14ac:dyDescent="0.3">
      <c r="B650" s="120" t="s">
        <v>30</v>
      </c>
      <c r="C650" s="73" t="s">
        <v>20</v>
      </c>
      <c r="D650" s="80" t="s">
        <v>23</v>
      </c>
      <c r="E650" s="80" t="s">
        <v>8</v>
      </c>
      <c r="F650" s="8"/>
      <c r="G650" s="12"/>
      <c r="H650" s="281">
        <f t="shared" ref="H650:I653" si="56">H651</f>
        <v>0</v>
      </c>
      <c r="I650" s="281">
        <f t="shared" si="56"/>
        <v>4500</v>
      </c>
    </row>
    <row r="651" spans="2:16" ht="85.5" customHeight="1" x14ac:dyDescent="0.3">
      <c r="B651" s="437" t="s">
        <v>651</v>
      </c>
      <c r="C651" s="8" t="s">
        <v>20</v>
      </c>
      <c r="D651" s="2" t="s">
        <v>23</v>
      </c>
      <c r="E651" s="2" t="s">
        <v>8</v>
      </c>
      <c r="F651" s="8" t="s">
        <v>215</v>
      </c>
      <c r="G651" s="12"/>
      <c r="H651" s="281">
        <f t="shared" si="56"/>
        <v>0</v>
      </c>
      <c r="I651" s="281">
        <f t="shared" si="56"/>
        <v>4500</v>
      </c>
    </row>
    <row r="652" spans="2:16" ht="37.5" x14ac:dyDescent="0.3">
      <c r="B652" s="95" t="s">
        <v>115</v>
      </c>
      <c r="C652" s="8" t="s">
        <v>20</v>
      </c>
      <c r="D652" s="2" t="s">
        <v>23</v>
      </c>
      <c r="E652" s="2" t="s">
        <v>8</v>
      </c>
      <c r="F652" s="8" t="s">
        <v>216</v>
      </c>
      <c r="G652" s="12"/>
      <c r="H652" s="281">
        <f t="shared" si="56"/>
        <v>0</v>
      </c>
      <c r="I652" s="281">
        <f t="shared" si="56"/>
        <v>4500</v>
      </c>
    </row>
    <row r="653" spans="2:16" ht="175.5" customHeight="1" x14ac:dyDescent="0.3">
      <c r="B653" s="408" t="s">
        <v>687</v>
      </c>
      <c r="C653" s="8" t="s">
        <v>20</v>
      </c>
      <c r="D653" s="2" t="s">
        <v>23</v>
      </c>
      <c r="E653" s="2" t="s">
        <v>8</v>
      </c>
      <c r="F653" s="8" t="s">
        <v>488</v>
      </c>
      <c r="G653" s="12"/>
      <c r="H653" s="281">
        <f t="shared" si="56"/>
        <v>0</v>
      </c>
      <c r="I653" s="281">
        <f t="shared" si="56"/>
        <v>4500</v>
      </c>
    </row>
    <row r="654" spans="2:16" ht="42" customHeight="1" x14ac:dyDescent="0.3">
      <c r="B654" s="278" t="s">
        <v>273</v>
      </c>
      <c r="C654" s="8" t="s">
        <v>20</v>
      </c>
      <c r="D654" s="2" t="s">
        <v>23</v>
      </c>
      <c r="E654" s="2" t="s">
        <v>8</v>
      </c>
      <c r="F654" s="8" t="s">
        <v>488</v>
      </c>
      <c r="G654" s="12" t="s">
        <v>272</v>
      </c>
      <c r="H654" s="12"/>
      <c r="I654" s="281">
        <v>4500</v>
      </c>
    </row>
    <row r="655" spans="2:16" ht="32.25" customHeight="1" x14ac:dyDescent="0.3">
      <c r="B655" s="93" t="s">
        <v>50</v>
      </c>
      <c r="C655" s="8" t="s">
        <v>20</v>
      </c>
      <c r="D655" s="9" t="s">
        <v>23</v>
      </c>
      <c r="E655" s="9" t="s">
        <v>10</v>
      </c>
      <c r="F655" s="8"/>
      <c r="G655" s="9"/>
      <c r="H655" s="70">
        <f>H658</f>
        <v>0</v>
      </c>
      <c r="I655" s="70">
        <f>I658</f>
        <v>14480.3</v>
      </c>
    </row>
    <row r="656" spans="2:16" ht="84.75" customHeight="1" x14ac:dyDescent="0.3">
      <c r="B656" s="437" t="s">
        <v>651</v>
      </c>
      <c r="C656" s="8" t="s">
        <v>20</v>
      </c>
      <c r="D656" s="9" t="s">
        <v>23</v>
      </c>
      <c r="E656" s="9" t="s">
        <v>10</v>
      </c>
      <c r="F656" s="8" t="s">
        <v>215</v>
      </c>
      <c r="G656" s="9"/>
      <c r="H656" s="70">
        <f t="shared" ref="H656:I658" si="57">H657</f>
        <v>0</v>
      </c>
      <c r="I656" s="70">
        <f t="shared" si="57"/>
        <v>14480.3</v>
      </c>
    </row>
    <row r="657" spans="2:23" ht="45.75" customHeight="1" x14ac:dyDescent="0.3">
      <c r="B657" s="95" t="s">
        <v>115</v>
      </c>
      <c r="C657" s="8" t="s">
        <v>20</v>
      </c>
      <c r="D657" s="9" t="s">
        <v>23</v>
      </c>
      <c r="E657" s="9" t="s">
        <v>10</v>
      </c>
      <c r="F657" s="8" t="s">
        <v>216</v>
      </c>
      <c r="G657" s="9"/>
      <c r="H657" s="70">
        <f t="shared" si="57"/>
        <v>0</v>
      </c>
      <c r="I657" s="70">
        <f t="shared" si="57"/>
        <v>14480.3</v>
      </c>
    </row>
    <row r="658" spans="2:23" ht="136.5" customHeight="1" x14ac:dyDescent="0.3">
      <c r="B658" s="449" t="s">
        <v>537</v>
      </c>
      <c r="C658" s="8" t="s">
        <v>20</v>
      </c>
      <c r="D658" s="29" t="s">
        <v>23</v>
      </c>
      <c r="E658" s="29" t="s">
        <v>10</v>
      </c>
      <c r="F658" s="30" t="s">
        <v>222</v>
      </c>
      <c r="G658" s="29"/>
      <c r="H658" s="281">
        <f t="shared" si="57"/>
        <v>0</v>
      </c>
      <c r="I658" s="281">
        <f t="shared" si="57"/>
        <v>14480.3</v>
      </c>
      <c r="P658" s="545"/>
      <c r="Q658" s="500"/>
      <c r="R658" s="500"/>
      <c r="S658" s="500"/>
      <c r="T658" s="500"/>
      <c r="U658" s="500"/>
      <c r="V658" s="500"/>
      <c r="W658" s="500"/>
    </row>
    <row r="659" spans="2:23" ht="50.25" customHeight="1" x14ac:dyDescent="0.3">
      <c r="B659" s="98" t="s">
        <v>273</v>
      </c>
      <c r="C659" s="8" t="s">
        <v>20</v>
      </c>
      <c r="D659" s="29" t="s">
        <v>23</v>
      </c>
      <c r="E659" s="29" t="s">
        <v>10</v>
      </c>
      <c r="F659" s="30" t="s">
        <v>222</v>
      </c>
      <c r="G659" s="29" t="s">
        <v>272</v>
      </c>
      <c r="H659" s="29"/>
      <c r="I659" s="281">
        <v>14480.3</v>
      </c>
    </row>
    <row r="660" spans="2:23" ht="34.5" customHeight="1" x14ac:dyDescent="0.3">
      <c r="B660" s="150" t="s">
        <v>62</v>
      </c>
      <c r="C660" s="8" t="s">
        <v>20</v>
      </c>
      <c r="D660" s="29" t="s">
        <v>26</v>
      </c>
      <c r="E660" s="29" t="s">
        <v>361</v>
      </c>
      <c r="F660" s="30"/>
      <c r="G660" s="29"/>
      <c r="H660" s="281">
        <f>H666+H661</f>
        <v>9000</v>
      </c>
      <c r="I660" s="281">
        <f>I666+I661</f>
        <v>51766.700000000004</v>
      </c>
    </row>
    <row r="661" spans="2:23" ht="34.5" customHeight="1" x14ac:dyDescent="0.3">
      <c r="B661" s="406" t="s">
        <v>471</v>
      </c>
      <c r="C661" s="8" t="s">
        <v>20</v>
      </c>
      <c r="D661" s="29" t="s">
        <v>26</v>
      </c>
      <c r="E661" s="29" t="s">
        <v>3</v>
      </c>
      <c r="F661" s="30"/>
      <c r="G661" s="29"/>
      <c r="H661" s="281">
        <f t="shared" ref="H661:I664" si="58">H662</f>
        <v>0</v>
      </c>
      <c r="I661" s="281">
        <f t="shared" si="58"/>
        <v>1616.4</v>
      </c>
    </row>
    <row r="662" spans="2:23" ht="77.25" customHeight="1" x14ac:dyDescent="0.3">
      <c r="B662" s="437" t="s">
        <v>651</v>
      </c>
      <c r="C662" s="8" t="s">
        <v>20</v>
      </c>
      <c r="D662" s="29" t="s">
        <v>26</v>
      </c>
      <c r="E662" s="29" t="s">
        <v>3</v>
      </c>
      <c r="F662" s="8" t="s">
        <v>215</v>
      </c>
      <c r="G662" s="29"/>
      <c r="H662" s="281">
        <f t="shared" si="58"/>
        <v>0</v>
      </c>
      <c r="I662" s="281">
        <f t="shared" si="58"/>
        <v>1616.4</v>
      </c>
    </row>
    <row r="663" spans="2:23" ht="48.2" customHeight="1" x14ac:dyDescent="0.3">
      <c r="B663" s="407" t="s">
        <v>115</v>
      </c>
      <c r="C663" s="8" t="s">
        <v>20</v>
      </c>
      <c r="D663" s="29" t="s">
        <v>26</v>
      </c>
      <c r="E663" s="29" t="s">
        <v>3</v>
      </c>
      <c r="F663" s="8" t="s">
        <v>216</v>
      </c>
      <c r="G663" s="29"/>
      <c r="H663" s="281">
        <f t="shared" si="58"/>
        <v>0</v>
      </c>
      <c r="I663" s="281">
        <f t="shared" si="58"/>
        <v>1616.4</v>
      </c>
    </row>
    <row r="664" spans="2:23" ht="66.75" customHeight="1" x14ac:dyDescent="0.3">
      <c r="B664" s="407" t="s">
        <v>410</v>
      </c>
      <c r="C664" s="8" t="s">
        <v>20</v>
      </c>
      <c r="D664" s="29" t="s">
        <v>26</v>
      </c>
      <c r="E664" s="29" t="s">
        <v>3</v>
      </c>
      <c r="F664" s="8" t="s">
        <v>409</v>
      </c>
      <c r="G664" s="29"/>
      <c r="H664" s="281">
        <f t="shared" si="58"/>
        <v>0</v>
      </c>
      <c r="I664" s="281">
        <f t="shared" si="58"/>
        <v>1616.4</v>
      </c>
    </row>
    <row r="665" spans="2:23" ht="34.5" customHeight="1" x14ac:dyDescent="0.3">
      <c r="B665" s="15" t="s">
        <v>94</v>
      </c>
      <c r="C665" s="8" t="s">
        <v>20</v>
      </c>
      <c r="D665" s="29" t="s">
        <v>26</v>
      </c>
      <c r="E665" s="29" t="s">
        <v>3</v>
      </c>
      <c r="F665" s="8" t="s">
        <v>409</v>
      </c>
      <c r="G665" s="29" t="s">
        <v>93</v>
      </c>
      <c r="H665" s="29"/>
      <c r="I665" s="281">
        <v>1616.4</v>
      </c>
    </row>
    <row r="666" spans="2:23" ht="33.75" customHeight="1" x14ac:dyDescent="0.3">
      <c r="B666" s="98" t="s">
        <v>482</v>
      </c>
      <c r="C666" s="8" t="s">
        <v>20</v>
      </c>
      <c r="D666" s="29" t="s">
        <v>26</v>
      </c>
      <c r="E666" s="29" t="s">
        <v>8</v>
      </c>
      <c r="F666" s="30"/>
      <c r="G666" s="29"/>
      <c r="H666" s="281">
        <f>H667+H675</f>
        <v>9000</v>
      </c>
      <c r="I666" s="281">
        <f>I667+I675</f>
        <v>50150.3</v>
      </c>
    </row>
    <row r="667" spans="2:23" ht="84.75" customHeight="1" x14ac:dyDescent="0.3">
      <c r="B667" s="437" t="s">
        <v>651</v>
      </c>
      <c r="C667" s="8" t="s">
        <v>20</v>
      </c>
      <c r="D667" s="2" t="s">
        <v>26</v>
      </c>
      <c r="E667" s="2" t="s">
        <v>8</v>
      </c>
      <c r="F667" s="8" t="s">
        <v>215</v>
      </c>
      <c r="G667" s="29"/>
      <c r="H667" s="281">
        <f>H669+H673+H671</f>
        <v>9000</v>
      </c>
      <c r="I667" s="281">
        <f>I669+I673+I671</f>
        <v>48650.3</v>
      </c>
    </row>
    <row r="668" spans="2:23" ht="50.25" customHeight="1" x14ac:dyDescent="0.3">
      <c r="B668" s="403" t="s">
        <v>115</v>
      </c>
      <c r="C668" s="8" t="s">
        <v>20</v>
      </c>
      <c r="D668" s="2" t="s">
        <v>26</v>
      </c>
      <c r="E668" s="2" t="s">
        <v>8</v>
      </c>
      <c r="F668" s="8" t="s">
        <v>216</v>
      </c>
      <c r="G668" s="29"/>
      <c r="H668" s="281">
        <f>H669+H673+H671</f>
        <v>9000</v>
      </c>
      <c r="I668" s="281">
        <f>I669+I673+I671</f>
        <v>48650.3</v>
      </c>
    </row>
    <row r="669" spans="2:23" ht="50.25" customHeight="1" x14ac:dyDescent="0.3">
      <c r="B669" s="403" t="s">
        <v>85</v>
      </c>
      <c r="C669" s="8" t="s">
        <v>20</v>
      </c>
      <c r="D669" s="2" t="s">
        <v>26</v>
      </c>
      <c r="E669" s="2" t="s">
        <v>8</v>
      </c>
      <c r="F669" s="8" t="s">
        <v>220</v>
      </c>
      <c r="G669" s="2"/>
      <c r="H669" s="281">
        <f>H670</f>
        <v>9000</v>
      </c>
      <c r="I669" s="281">
        <f>I670</f>
        <v>48396.3</v>
      </c>
    </row>
    <row r="670" spans="2:23" ht="33" customHeight="1" x14ac:dyDescent="0.3">
      <c r="B670" s="15" t="s">
        <v>94</v>
      </c>
      <c r="C670" s="8" t="s">
        <v>20</v>
      </c>
      <c r="D670" s="2" t="s">
        <v>26</v>
      </c>
      <c r="E670" s="2" t="s">
        <v>8</v>
      </c>
      <c r="F670" s="8" t="s">
        <v>220</v>
      </c>
      <c r="G670" s="2" t="s">
        <v>93</v>
      </c>
      <c r="H670" s="281">
        <v>9000</v>
      </c>
      <c r="I670" s="281">
        <f>34967.5+4428.8+9000</f>
        <v>48396.3</v>
      </c>
    </row>
    <row r="671" spans="2:23" ht="56.25" x14ac:dyDescent="0.3">
      <c r="B671" s="405" t="s">
        <v>123</v>
      </c>
      <c r="C671" s="8" t="s">
        <v>20</v>
      </c>
      <c r="D671" s="2" t="s">
        <v>26</v>
      </c>
      <c r="E671" s="2" t="s">
        <v>8</v>
      </c>
      <c r="F671" s="8" t="s">
        <v>217</v>
      </c>
      <c r="G671" s="2"/>
      <c r="H671" s="281">
        <f>H672</f>
        <v>0</v>
      </c>
      <c r="I671" s="281">
        <f>I672</f>
        <v>160.20000000000019</v>
      </c>
    </row>
    <row r="672" spans="2:23" ht="33" customHeight="1" x14ac:dyDescent="0.3">
      <c r="B672" s="15" t="s">
        <v>94</v>
      </c>
      <c r="C672" s="8" t="s">
        <v>20</v>
      </c>
      <c r="D672" s="2" t="s">
        <v>26</v>
      </c>
      <c r="E672" s="2" t="s">
        <v>8</v>
      </c>
      <c r="F672" s="8" t="s">
        <v>217</v>
      </c>
      <c r="G672" s="2" t="s">
        <v>93</v>
      </c>
      <c r="H672" s="281"/>
      <c r="I672" s="281">
        <f>4582.1-4428.8+6.9</f>
        <v>160.20000000000019</v>
      </c>
    </row>
    <row r="673" spans="1:9" ht="255.75" customHeight="1" x14ac:dyDescent="0.3">
      <c r="B673" s="374" t="s">
        <v>542</v>
      </c>
      <c r="C673" s="73" t="s">
        <v>20</v>
      </c>
      <c r="D673" s="80" t="s">
        <v>26</v>
      </c>
      <c r="E673" s="80" t="s">
        <v>8</v>
      </c>
      <c r="F673" s="73" t="s">
        <v>373</v>
      </c>
      <c r="G673" s="80"/>
      <c r="H673" s="281">
        <f>H674</f>
        <v>0</v>
      </c>
      <c r="I673" s="281">
        <f>I674</f>
        <v>93.8</v>
      </c>
    </row>
    <row r="674" spans="1:9" ht="50.25" customHeight="1" x14ac:dyDescent="0.3">
      <c r="B674" s="201" t="s">
        <v>94</v>
      </c>
      <c r="C674" s="73" t="s">
        <v>20</v>
      </c>
      <c r="D674" s="80" t="s">
        <v>26</v>
      </c>
      <c r="E674" s="80" t="s">
        <v>8</v>
      </c>
      <c r="F674" s="73" t="s">
        <v>373</v>
      </c>
      <c r="G674" s="80" t="s">
        <v>93</v>
      </c>
      <c r="H674" s="281"/>
      <c r="I674" s="281">
        <f>93.8+93.8-93.8</f>
        <v>93.8</v>
      </c>
    </row>
    <row r="675" spans="1:9" ht="81.75" customHeight="1" x14ac:dyDescent="0.3">
      <c r="B675" s="120" t="s">
        <v>652</v>
      </c>
      <c r="C675" s="154">
        <v>925</v>
      </c>
      <c r="D675" s="107" t="s">
        <v>26</v>
      </c>
      <c r="E675" s="105" t="s">
        <v>8</v>
      </c>
      <c r="F675" s="73" t="s">
        <v>212</v>
      </c>
      <c r="G675" s="107"/>
      <c r="H675" s="281">
        <f>H676</f>
        <v>0</v>
      </c>
      <c r="I675" s="281">
        <f>I676</f>
        <v>1500</v>
      </c>
    </row>
    <row r="676" spans="1:9" ht="50.25" customHeight="1" x14ac:dyDescent="0.3">
      <c r="B676" s="375" t="s">
        <v>112</v>
      </c>
      <c r="C676" s="154">
        <v>925</v>
      </c>
      <c r="D676" s="107" t="s">
        <v>26</v>
      </c>
      <c r="E676" s="107" t="s">
        <v>8</v>
      </c>
      <c r="F676" s="107" t="s">
        <v>443</v>
      </c>
      <c r="G676" s="105"/>
      <c r="H676" s="281">
        <f>H677</f>
        <v>0</v>
      </c>
      <c r="I676" s="281">
        <f>I677</f>
        <v>1500</v>
      </c>
    </row>
    <row r="677" spans="1:9" ht="50.25" customHeight="1" x14ac:dyDescent="0.3">
      <c r="B677" s="106" t="s">
        <v>94</v>
      </c>
      <c r="C677" s="154">
        <v>925</v>
      </c>
      <c r="D677" s="107" t="s">
        <v>26</v>
      </c>
      <c r="E677" s="107" t="s">
        <v>8</v>
      </c>
      <c r="F677" s="107" t="s">
        <v>443</v>
      </c>
      <c r="G677" s="105" t="s">
        <v>93</v>
      </c>
      <c r="H677" s="105"/>
      <c r="I677" s="281">
        <v>1500</v>
      </c>
    </row>
    <row r="678" spans="1:9" ht="90" customHeight="1" x14ac:dyDescent="0.3">
      <c r="A678" s="25" t="s">
        <v>43</v>
      </c>
      <c r="B678" s="86" t="s">
        <v>551</v>
      </c>
      <c r="C678" s="18" t="s">
        <v>21</v>
      </c>
      <c r="D678" s="17"/>
      <c r="E678" s="17"/>
      <c r="F678" s="19"/>
      <c r="G678" s="17"/>
      <c r="H678" s="282">
        <f>H679+H698</f>
        <v>0</v>
      </c>
      <c r="I678" s="282">
        <f>I679+I698</f>
        <v>208591.8</v>
      </c>
    </row>
    <row r="679" spans="1:9" ht="34.5" customHeight="1" x14ac:dyDescent="0.3">
      <c r="B679" s="14" t="s">
        <v>0</v>
      </c>
      <c r="C679" s="8" t="s">
        <v>21</v>
      </c>
      <c r="D679" s="12" t="s">
        <v>7</v>
      </c>
      <c r="E679" s="12"/>
      <c r="F679" s="8"/>
      <c r="G679" s="12"/>
      <c r="H679" s="70">
        <f>H680</f>
        <v>147</v>
      </c>
      <c r="I679" s="70">
        <f>I680</f>
        <v>115026.59999999999</v>
      </c>
    </row>
    <row r="680" spans="1:9" ht="28.5" customHeight="1" x14ac:dyDescent="0.3">
      <c r="B680" s="232" t="s">
        <v>274</v>
      </c>
      <c r="C680" s="8" t="s">
        <v>21</v>
      </c>
      <c r="D680" s="2" t="s">
        <v>7</v>
      </c>
      <c r="E680" s="2" t="s">
        <v>8</v>
      </c>
      <c r="F680" s="8"/>
      <c r="G680" s="2"/>
      <c r="H680" s="281">
        <f>H681+H694</f>
        <v>147</v>
      </c>
      <c r="I680" s="281">
        <f>I681+I694</f>
        <v>115026.59999999999</v>
      </c>
    </row>
    <row r="681" spans="1:9" ht="81" customHeight="1" x14ac:dyDescent="0.3">
      <c r="B681" s="231" t="s">
        <v>655</v>
      </c>
      <c r="C681" s="8" t="s">
        <v>21</v>
      </c>
      <c r="D681" s="2" t="s">
        <v>7</v>
      </c>
      <c r="E681" s="2" t="s">
        <v>8</v>
      </c>
      <c r="F681" s="311" t="s">
        <v>224</v>
      </c>
      <c r="G681" s="2"/>
      <c r="H681" s="281">
        <f>H682+H687+H691</f>
        <v>147</v>
      </c>
      <c r="I681" s="281">
        <f>I682+I687+I691</f>
        <v>114846.59999999999</v>
      </c>
    </row>
    <row r="682" spans="1:9" ht="34.5" customHeight="1" x14ac:dyDescent="0.3">
      <c r="B682" s="92" t="s">
        <v>268</v>
      </c>
      <c r="C682" s="75" t="s">
        <v>21</v>
      </c>
      <c r="D682" s="78" t="s">
        <v>7</v>
      </c>
      <c r="E682" s="79" t="s">
        <v>8</v>
      </c>
      <c r="F682" s="76" t="s">
        <v>225</v>
      </c>
      <c r="G682" s="29"/>
      <c r="H682" s="281">
        <f>H685+H683</f>
        <v>0</v>
      </c>
      <c r="I682" s="281">
        <f>I685+I683</f>
        <v>720.2</v>
      </c>
    </row>
    <row r="683" spans="1:9" ht="37.5" x14ac:dyDescent="0.3">
      <c r="B683" s="92" t="s">
        <v>267</v>
      </c>
      <c r="C683" s="75" t="s">
        <v>21</v>
      </c>
      <c r="D683" s="78" t="s">
        <v>7</v>
      </c>
      <c r="E683" s="79" t="s">
        <v>8</v>
      </c>
      <c r="F683" s="76" t="s">
        <v>226</v>
      </c>
      <c r="G683" s="29"/>
      <c r="H683" s="281">
        <f>H684</f>
        <v>0</v>
      </c>
      <c r="I683" s="281">
        <f>I684</f>
        <v>120</v>
      </c>
    </row>
    <row r="684" spans="1:9" ht="34.5" customHeight="1" x14ac:dyDescent="0.3">
      <c r="B684" s="91" t="s">
        <v>94</v>
      </c>
      <c r="C684" s="75" t="s">
        <v>21</v>
      </c>
      <c r="D684" s="78" t="s">
        <v>7</v>
      </c>
      <c r="E684" s="79" t="s">
        <v>8</v>
      </c>
      <c r="F684" s="76" t="s">
        <v>226</v>
      </c>
      <c r="G684" s="29" t="s">
        <v>93</v>
      </c>
      <c r="H684" s="29"/>
      <c r="I684" s="281">
        <v>120</v>
      </c>
    </row>
    <row r="685" spans="1:9" ht="195.75" customHeight="1" x14ac:dyDescent="0.3">
      <c r="B685" s="253" t="s">
        <v>541</v>
      </c>
      <c r="C685" s="8" t="s">
        <v>21</v>
      </c>
      <c r="D685" s="2" t="s">
        <v>7</v>
      </c>
      <c r="E685" s="2" t="s">
        <v>8</v>
      </c>
      <c r="F685" s="8" t="s">
        <v>227</v>
      </c>
      <c r="G685" s="2"/>
      <c r="H685" s="281">
        <f>H686</f>
        <v>0</v>
      </c>
      <c r="I685" s="281">
        <f>I686</f>
        <v>600.20000000000005</v>
      </c>
    </row>
    <row r="686" spans="1:9" ht="28.5" customHeight="1" x14ac:dyDescent="0.3">
      <c r="B686" s="91" t="s">
        <v>94</v>
      </c>
      <c r="C686" s="8" t="s">
        <v>21</v>
      </c>
      <c r="D686" s="2" t="s">
        <v>7</v>
      </c>
      <c r="E686" s="2" t="s">
        <v>8</v>
      </c>
      <c r="F686" s="8" t="s">
        <v>227</v>
      </c>
      <c r="G686" s="80" t="s">
        <v>93</v>
      </c>
      <c r="H686" s="80"/>
      <c r="I686" s="281">
        <v>600.20000000000005</v>
      </c>
    </row>
    <row r="687" spans="1:9" ht="48.75" customHeight="1" x14ac:dyDescent="0.3">
      <c r="B687" s="91" t="s">
        <v>526</v>
      </c>
      <c r="C687" s="8" t="s">
        <v>21</v>
      </c>
      <c r="D687" s="29" t="s">
        <v>7</v>
      </c>
      <c r="E687" s="33" t="s">
        <v>8</v>
      </c>
      <c r="F687" s="30" t="s">
        <v>527</v>
      </c>
      <c r="G687" s="29"/>
      <c r="H687" s="281">
        <f t="shared" ref="H687:I689" si="59">H688</f>
        <v>0</v>
      </c>
      <c r="I687" s="281">
        <f t="shared" si="59"/>
        <v>4643.1000000000004</v>
      </c>
    </row>
    <row r="688" spans="1:9" ht="39.75" customHeight="1" x14ac:dyDescent="0.3">
      <c r="B688" s="91" t="s">
        <v>675</v>
      </c>
      <c r="C688" s="8" t="s">
        <v>21</v>
      </c>
      <c r="D688" s="29" t="s">
        <v>7</v>
      </c>
      <c r="E688" s="33" t="s">
        <v>8</v>
      </c>
      <c r="F688" s="30" t="s">
        <v>677</v>
      </c>
      <c r="G688" s="29"/>
      <c r="H688" s="281">
        <f t="shared" si="59"/>
        <v>0</v>
      </c>
      <c r="I688" s="281">
        <f t="shared" si="59"/>
        <v>4643.1000000000004</v>
      </c>
    </row>
    <row r="689" spans="2:9" ht="28.5" customHeight="1" x14ac:dyDescent="0.3">
      <c r="B689" s="91" t="s">
        <v>676</v>
      </c>
      <c r="C689" s="8" t="s">
        <v>21</v>
      </c>
      <c r="D689" s="29" t="s">
        <v>7</v>
      </c>
      <c r="E689" s="33" t="s">
        <v>8</v>
      </c>
      <c r="F689" s="30" t="s">
        <v>678</v>
      </c>
      <c r="G689" s="29"/>
      <c r="H689" s="281">
        <f t="shared" si="59"/>
        <v>0</v>
      </c>
      <c r="I689" s="281">
        <f t="shared" si="59"/>
        <v>4643.1000000000004</v>
      </c>
    </row>
    <row r="690" spans="2:9" ht="28.5" customHeight="1" x14ac:dyDescent="0.3">
      <c r="B690" s="91" t="s">
        <v>97</v>
      </c>
      <c r="C690" s="8" t="s">
        <v>21</v>
      </c>
      <c r="D690" s="29" t="s">
        <v>7</v>
      </c>
      <c r="E690" s="33" t="s">
        <v>8</v>
      </c>
      <c r="F690" s="30" t="s">
        <v>678</v>
      </c>
      <c r="G690" s="29" t="s">
        <v>93</v>
      </c>
      <c r="H690" s="70"/>
      <c r="I690" s="281">
        <f>4635.5+7.6</f>
        <v>4643.1000000000004</v>
      </c>
    </row>
    <row r="691" spans="2:9" ht="71.45" customHeight="1" x14ac:dyDescent="0.3">
      <c r="B691" s="93" t="s">
        <v>113</v>
      </c>
      <c r="C691" s="8" t="s">
        <v>21</v>
      </c>
      <c r="D691" s="2" t="s">
        <v>7</v>
      </c>
      <c r="E691" s="2" t="s">
        <v>8</v>
      </c>
      <c r="F691" s="8" t="s">
        <v>436</v>
      </c>
      <c r="G691" s="2"/>
      <c r="H691" s="281">
        <f>H692</f>
        <v>147</v>
      </c>
      <c r="I691" s="281">
        <f>I692</f>
        <v>109483.29999999999</v>
      </c>
    </row>
    <row r="692" spans="2:9" ht="45.75" customHeight="1" x14ac:dyDescent="0.3">
      <c r="B692" s="93" t="s">
        <v>85</v>
      </c>
      <c r="C692" s="8" t="s">
        <v>21</v>
      </c>
      <c r="D692" s="2" t="s">
        <v>7</v>
      </c>
      <c r="E692" s="2" t="s">
        <v>8</v>
      </c>
      <c r="F692" s="8" t="s">
        <v>437</v>
      </c>
      <c r="G692" s="2"/>
      <c r="H692" s="281">
        <f>H693</f>
        <v>147</v>
      </c>
      <c r="I692" s="281">
        <f>I693</f>
        <v>109483.29999999999</v>
      </c>
    </row>
    <row r="693" spans="2:9" ht="28.5" customHeight="1" x14ac:dyDescent="0.3">
      <c r="B693" s="74" t="s">
        <v>97</v>
      </c>
      <c r="C693" s="75" t="s">
        <v>21</v>
      </c>
      <c r="D693" s="77" t="s">
        <v>7</v>
      </c>
      <c r="E693" s="77" t="s">
        <v>8</v>
      </c>
      <c r="F693" s="8" t="s">
        <v>437</v>
      </c>
      <c r="G693" s="77" t="s">
        <v>93</v>
      </c>
      <c r="H693" s="281">
        <v>147</v>
      </c>
      <c r="I693" s="281">
        <f>103319.2-653.3+6670.4+147</f>
        <v>109483.29999999999</v>
      </c>
    </row>
    <row r="694" spans="2:9" ht="75" x14ac:dyDescent="0.3">
      <c r="B694" s="488" t="s">
        <v>628</v>
      </c>
      <c r="C694" s="73" t="s">
        <v>21</v>
      </c>
      <c r="D694" s="77" t="s">
        <v>7</v>
      </c>
      <c r="E694" s="77" t="s">
        <v>8</v>
      </c>
      <c r="F694" s="8" t="s">
        <v>202</v>
      </c>
      <c r="G694" s="52"/>
      <c r="H694" s="281">
        <f t="shared" ref="H694:I696" si="60">H695</f>
        <v>0</v>
      </c>
      <c r="I694" s="281">
        <f t="shared" si="60"/>
        <v>180</v>
      </c>
    </row>
    <row r="695" spans="2:9" ht="75" x14ac:dyDescent="0.3">
      <c r="B695" s="487" t="s">
        <v>606</v>
      </c>
      <c r="C695" s="73" t="s">
        <v>21</v>
      </c>
      <c r="D695" s="77" t="s">
        <v>7</v>
      </c>
      <c r="E695" s="77" t="s">
        <v>8</v>
      </c>
      <c r="F695" s="8" t="s">
        <v>213</v>
      </c>
      <c r="G695" s="52"/>
      <c r="H695" s="281">
        <f t="shared" si="60"/>
        <v>0</v>
      </c>
      <c r="I695" s="281">
        <f t="shared" si="60"/>
        <v>180</v>
      </c>
    </row>
    <row r="696" spans="2:9" ht="75" x14ac:dyDescent="0.3">
      <c r="B696" s="487" t="s">
        <v>606</v>
      </c>
      <c r="C696" s="73" t="s">
        <v>21</v>
      </c>
      <c r="D696" s="77" t="s">
        <v>7</v>
      </c>
      <c r="E696" s="77" t="s">
        <v>8</v>
      </c>
      <c r="F696" s="8" t="s">
        <v>441</v>
      </c>
      <c r="G696" s="52"/>
      <c r="H696" s="281">
        <f t="shared" si="60"/>
        <v>0</v>
      </c>
      <c r="I696" s="281">
        <f t="shared" si="60"/>
        <v>180</v>
      </c>
    </row>
    <row r="697" spans="2:9" ht="19.5" customHeight="1" x14ac:dyDescent="0.3">
      <c r="B697" s="74" t="s">
        <v>97</v>
      </c>
      <c r="C697" s="73" t="s">
        <v>21</v>
      </c>
      <c r="D697" s="77" t="s">
        <v>7</v>
      </c>
      <c r="E697" s="77" t="s">
        <v>8</v>
      </c>
      <c r="F697" s="8" t="s">
        <v>441</v>
      </c>
      <c r="G697" s="52" t="s">
        <v>93</v>
      </c>
      <c r="H697" s="281"/>
      <c r="I697" s="281">
        <f>15+165</f>
        <v>180</v>
      </c>
    </row>
    <row r="698" spans="2:9" ht="28.5" customHeight="1" x14ac:dyDescent="0.3">
      <c r="B698" s="31" t="s">
        <v>79</v>
      </c>
      <c r="C698" s="8" t="s">
        <v>21</v>
      </c>
      <c r="D698" s="9" t="s">
        <v>9</v>
      </c>
      <c r="E698" s="9"/>
      <c r="F698" s="8"/>
      <c r="G698" s="9"/>
      <c r="H698" s="70">
        <f>H699+H722</f>
        <v>-147</v>
      </c>
      <c r="I698" s="70">
        <f>I699+I722</f>
        <v>93565.2</v>
      </c>
    </row>
    <row r="699" spans="2:9" ht="24" customHeight="1" x14ac:dyDescent="0.3">
      <c r="B699" s="31" t="s">
        <v>54</v>
      </c>
      <c r="C699" s="8" t="s">
        <v>21</v>
      </c>
      <c r="D699" s="2" t="s">
        <v>9</v>
      </c>
      <c r="E699" s="2" t="s">
        <v>3</v>
      </c>
      <c r="F699" s="8"/>
      <c r="G699" s="2"/>
      <c r="H699" s="70">
        <f>H700+H718</f>
        <v>-147</v>
      </c>
      <c r="I699" s="70">
        <f>I700+I718</f>
        <v>80003.899999999994</v>
      </c>
    </row>
    <row r="700" spans="2:9" ht="84" customHeight="1" x14ac:dyDescent="0.3">
      <c r="B700" s="459" t="s">
        <v>655</v>
      </c>
      <c r="C700" s="8" t="s">
        <v>21</v>
      </c>
      <c r="D700" s="2" t="s">
        <v>9</v>
      </c>
      <c r="E700" s="2" t="s">
        <v>3</v>
      </c>
      <c r="F700" s="8" t="s">
        <v>224</v>
      </c>
      <c r="G700" s="2"/>
      <c r="H700" s="70">
        <f>H701+H709+H715+H712</f>
        <v>-147</v>
      </c>
      <c r="I700" s="70">
        <f>I701+I709+I715+I712</f>
        <v>79463.899999999994</v>
      </c>
    </row>
    <row r="701" spans="2:9" ht="40.700000000000003" customHeight="1" x14ac:dyDescent="0.3">
      <c r="B701" s="228" t="s">
        <v>266</v>
      </c>
      <c r="C701" s="8" t="s">
        <v>21</v>
      </c>
      <c r="D701" s="29" t="s">
        <v>9</v>
      </c>
      <c r="E701" s="29" t="s">
        <v>3</v>
      </c>
      <c r="F701" s="30" t="s">
        <v>229</v>
      </c>
      <c r="G701" s="2"/>
      <c r="H701" s="281">
        <f>H702+H707</f>
        <v>-147</v>
      </c>
      <c r="I701" s="281">
        <f>I702+I707</f>
        <v>8510.4</v>
      </c>
    </row>
    <row r="702" spans="2:9" ht="45" customHeight="1" x14ac:dyDescent="0.3">
      <c r="B702" s="228" t="s">
        <v>402</v>
      </c>
      <c r="C702" s="8" t="s">
        <v>21</v>
      </c>
      <c r="D702" s="2" t="s">
        <v>9</v>
      </c>
      <c r="E702" s="2" t="s">
        <v>3</v>
      </c>
      <c r="F702" s="8" t="s">
        <v>230</v>
      </c>
      <c r="G702" s="2"/>
      <c r="H702" s="70">
        <f>H704+H706+H705+H703</f>
        <v>-147</v>
      </c>
      <c r="I702" s="70">
        <f>I704+I706+I705+I703</f>
        <v>7856.2</v>
      </c>
    </row>
    <row r="703" spans="2:9" ht="45" customHeight="1" x14ac:dyDescent="0.3">
      <c r="B703" s="493" t="s">
        <v>78</v>
      </c>
      <c r="C703" s="8" t="s">
        <v>21</v>
      </c>
      <c r="D703" s="29" t="s">
        <v>9</v>
      </c>
      <c r="E703" s="29" t="s">
        <v>3</v>
      </c>
      <c r="F703" s="8" t="s">
        <v>230</v>
      </c>
      <c r="G703" s="2" t="s">
        <v>76</v>
      </c>
      <c r="H703" s="70"/>
      <c r="I703" s="70">
        <v>78.5</v>
      </c>
    </row>
    <row r="704" spans="2:9" ht="59.25" customHeight="1" x14ac:dyDescent="0.3">
      <c r="B704" s="91" t="s">
        <v>89</v>
      </c>
      <c r="C704" s="8" t="s">
        <v>21</v>
      </c>
      <c r="D704" s="29" t="s">
        <v>9</v>
      </c>
      <c r="E704" s="29" t="s">
        <v>3</v>
      </c>
      <c r="F704" s="8" t="s">
        <v>230</v>
      </c>
      <c r="G704" s="2" t="s">
        <v>74</v>
      </c>
      <c r="H704" s="70"/>
      <c r="I704" s="70">
        <f>868.2-78.5</f>
        <v>789.7</v>
      </c>
    </row>
    <row r="705" spans="2:9" ht="31.7" customHeight="1" x14ac:dyDescent="0.3">
      <c r="B705" s="91" t="s">
        <v>383</v>
      </c>
      <c r="C705" s="8" t="s">
        <v>21</v>
      </c>
      <c r="D705" s="29" t="s">
        <v>9</v>
      </c>
      <c r="E705" s="29" t="s">
        <v>3</v>
      </c>
      <c r="F705" s="8" t="s">
        <v>230</v>
      </c>
      <c r="G705" s="2" t="s">
        <v>382</v>
      </c>
      <c r="H705" s="2"/>
      <c r="I705" s="70">
        <v>33</v>
      </c>
    </row>
    <row r="706" spans="2:9" ht="28.5" customHeight="1" x14ac:dyDescent="0.3">
      <c r="B706" s="91" t="s">
        <v>94</v>
      </c>
      <c r="C706" s="8" t="s">
        <v>21</v>
      </c>
      <c r="D706" s="29" t="s">
        <v>9</v>
      </c>
      <c r="E706" s="29" t="s">
        <v>3</v>
      </c>
      <c r="F706" s="8" t="s">
        <v>230</v>
      </c>
      <c r="G706" s="2" t="s">
        <v>93</v>
      </c>
      <c r="H706" s="281">
        <v>-147</v>
      </c>
      <c r="I706" s="70">
        <f>7087.4+14.6-147</f>
        <v>6955</v>
      </c>
    </row>
    <row r="707" spans="2:9" ht="37.5" x14ac:dyDescent="0.3">
      <c r="B707" s="91" t="s">
        <v>468</v>
      </c>
      <c r="C707" s="8" t="s">
        <v>21</v>
      </c>
      <c r="D707" s="29" t="s">
        <v>9</v>
      </c>
      <c r="E707" s="29" t="s">
        <v>3</v>
      </c>
      <c r="F707" s="8" t="s">
        <v>457</v>
      </c>
      <c r="G707" s="2"/>
      <c r="H707" s="281">
        <f>H708</f>
        <v>0</v>
      </c>
      <c r="I707" s="363">
        <f>I708</f>
        <v>654.19999999999993</v>
      </c>
    </row>
    <row r="708" spans="2:9" ht="28.5" customHeight="1" x14ac:dyDescent="0.3">
      <c r="B708" s="91" t="s">
        <v>94</v>
      </c>
      <c r="C708" s="8" t="s">
        <v>21</v>
      </c>
      <c r="D708" s="29" t="s">
        <v>9</v>
      </c>
      <c r="E708" s="29" t="s">
        <v>3</v>
      </c>
      <c r="F708" s="8" t="s">
        <v>457</v>
      </c>
      <c r="G708" s="2" t="s">
        <v>93</v>
      </c>
      <c r="H708" s="281"/>
      <c r="I708" s="70">
        <f>672.9-18.7</f>
        <v>654.19999999999993</v>
      </c>
    </row>
    <row r="709" spans="2:9" ht="46.5" customHeight="1" x14ac:dyDescent="0.3">
      <c r="B709" s="243" t="s">
        <v>268</v>
      </c>
      <c r="C709" s="8" t="s">
        <v>21</v>
      </c>
      <c r="D709" s="29" t="s">
        <v>9</v>
      </c>
      <c r="E709" s="33" t="s">
        <v>3</v>
      </c>
      <c r="F709" s="30" t="s">
        <v>225</v>
      </c>
      <c r="G709" s="29"/>
      <c r="H709" s="281">
        <f>H710</f>
        <v>0</v>
      </c>
      <c r="I709" s="281">
        <f>I710</f>
        <v>72.8</v>
      </c>
    </row>
    <row r="710" spans="2:9" ht="47.25" customHeight="1" x14ac:dyDescent="0.3">
      <c r="B710" s="243" t="s">
        <v>267</v>
      </c>
      <c r="C710" s="8" t="s">
        <v>21</v>
      </c>
      <c r="D710" s="29" t="s">
        <v>9</v>
      </c>
      <c r="E710" s="33" t="s">
        <v>3</v>
      </c>
      <c r="F710" s="30" t="s">
        <v>226</v>
      </c>
      <c r="G710" s="29"/>
      <c r="H710" s="281">
        <f>H711</f>
        <v>0</v>
      </c>
      <c r="I710" s="281">
        <f>I711</f>
        <v>72.8</v>
      </c>
    </row>
    <row r="711" spans="2:9" ht="63.75" customHeight="1" x14ac:dyDescent="0.3">
      <c r="B711" s="242" t="s">
        <v>89</v>
      </c>
      <c r="C711" s="8" t="s">
        <v>21</v>
      </c>
      <c r="D711" s="29" t="s">
        <v>9</v>
      </c>
      <c r="E711" s="33" t="s">
        <v>3</v>
      </c>
      <c r="F711" s="30" t="s">
        <v>226</v>
      </c>
      <c r="G711" s="29" t="s">
        <v>74</v>
      </c>
      <c r="H711" s="29"/>
      <c r="I711" s="281">
        <v>72.8</v>
      </c>
    </row>
    <row r="712" spans="2:9" ht="54" customHeight="1" x14ac:dyDescent="0.3">
      <c r="B712" s="91" t="s">
        <v>526</v>
      </c>
      <c r="C712" s="8" t="s">
        <v>21</v>
      </c>
      <c r="D712" s="29" t="s">
        <v>9</v>
      </c>
      <c r="E712" s="33" t="s">
        <v>3</v>
      </c>
      <c r="F712" s="30" t="s">
        <v>527</v>
      </c>
      <c r="G712" s="29"/>
      <c r="H712" s="281">
        <f>H713</f>
        <v>0</v>
      </c>
      <c r="I712" s="281">
        <f>I713</f>
        <v>3225.4</v>
      </c>
    </row>
    <row r="713" spans="2:9" ht="63.75" customHeight="1" x14ac:dyDescent="0.3">
      <c r="B713" s="278" t="s">
        <v>528</v>
      </c>
      <c r="C713" s="8" t="s">
        <v>21</v>
      </c>
      <c r="D713" s="29" t="s">
        <v>9</v>
      </c>
      <c r="E713" s="33" t="s">
        <v>3</v>
      </c>
      <c r="F713" s="30" t="s">
        <v>529</v>
      </c>
      <c r="G713" s="29"/>
      <c r="H713" s="281">
        <f>H714</f>
        <v>0</v>
      </c>
      <c r="I713" s="281">
        <f>I714</f>
        <v>3225.4</v>
      </c>
    </row>
    <row r="714" spans="2:9" ht="40.5" customHeight="1" x14ac:dyDescent="0.3">
      <c r="B714" s="91" t="s">
        <v>94</v>
      </c>
      <c r="C714" s="8" t="s">
        <v>21</v>
      </c>
      <c r="D714" s="29" t="s">
        <v>9</v>
      </c>
      <c r="E714" s="33" t="s">
        <v>3</v>
      </c>
      <c r="F714" s="30" t="s">
        <v>529</v>
      </c>
      <c r="G714" s="29" t="s">
        <v>93</v>
      </c>
      <c r="H714" s="29"/>
      <c r="I714" s="281">
        <v>3225.4</v>
      </c>
    </row>
    <row r="715" spans="2:9" ht="65.25" customHeight="1" x14ac:dyDescent="0.3">
      <c r="B715" s="241" t="s">
        <v>113</v>
      </c>
      <c r="C715" s="8" t="s">
        <v>21</v>
      </c>
      <c r="D715" s="2" t="s">
        <v>9</v>
      </c>
      <c r="E715" s="2" t="s">
        <v>3</v>
      </c>
      <c r="F715" s="8" t="s">
        <v>436</v>
      </c>
      <c r="G715" s="2"/>
      <c r="H715" s="281">
        <f>H716</f>
        <v>0</v>
      </c>
      <c r="I715" s="281">
        <f>I716</f>
        <v>67655.3</v>
      </c>
    </row>
    <row r="716" spans="2:9" ht="60.75" customHeight="1" x14ac:dyDescent="0.3">
      <c r="B716" s="241" t="s">
        <v>85</v>
      </c>
      <c r="C716" s="8" t="s">
        <v>21</v>
      </c>
      <c r="D716" s="2" t="s">
        <v>9</v>
      </c>
      <c r="E716" s="2" t="s">
        <v>3</v>
      </c>
      <c r="F716" s="8" t="s">
        <v>437</v>
      </c>
      <c r="G716" s="2"/>
      <c r="H716" s="281">
        <f>H717</f>
        <v>0</v>
      </c>
      <c r="I716" s="281">
        <f>I717</f>
        <v>67655.3</v>
      </c>
    </row>
    <row r="717" spans="2:9" ht="40.700000000000003" customHeight="1" x14ac:dyDescent="0.3">
      <c r="B717" s="15" t="s">
        <v>94</v>
      </c>
      <c r="C717" s="8" t="s">
        <v>21</v>
      </c>
      <c r="D717" s="2" t="s">
        <v>9</v>
      </c>
      <c r="E717" s="2" t="s">
        <v>3</v>
      </c>
      <c r="F717" s="8" t="s">
        <v>437</v>
      </c>
      <c r="G717" s="2" t="s">
        <v>93</v>
      </c>
      <c r="H717" s="2"/>
      <c r="I717" s="281">
        <v>67655.3</v>
      </c>
    </row>
    <row r="718" spans="2:9" ht="85.5" customHeight="1" x14ac:dyDescent="0.3">
      <c r="B718" s="452" t="s">
        <v>656</v>
      </c>
      <c r="C718" s="8" t="s">
        <v>21</v>
      </c>
      <c r="D718" s="2" t="s">
        <v>9</v>
      </c>
      <c r="E718" s="2" t="s">
        <v>3</v>
      </c>
      <c r="F718" s="8" t="s">
        <v>202</v>
      </c>
      <c r="G718" s="52"/>
      <c r="H718" s="281">
        <f t="shared" ref="H718:I720" si="61">H719</f>
        <v>0</v>
      </c>
      <c r="I718" s="70">
        <f t="shared" si="61"/>
        <v>540</v>
      </c>
    </row>
    <row r="719" spans="2:9" ht="90.75" customHeight="1" x14ac:dyDescent="0.3">
      <c r="B719" s="455" t="s">
        <v>606</v>
      </c>
      <c r="C719" s="8" t="s">
        <v>21</v>
      </c>
      <c r="D719" s="2" t="s">
        <v>9</v>
      </c>
      <c r="E719" s="2" t="s">
        <v>3</v>
      </c>
      <c r="F719" s="8" t="s">
        <v>213</v>
      </c>
      <c r="G719" s="52"/>
      <c r="H719" s="281">
        <f t="shared" si="61"/>
        <v>0</v>
      </c>
      <c r="I719" s="70">
        <f t="shared" si="61"/>
        <v>540</v>
      </c>
    </row>
    <row r="720" spans="2:9" ht="82.5" customHeight="1" x14ac:dyDescent="0.3">
      <c r="B720" s="455" t="s">
        <v>606</v>
      </c>
      <c r="C720" s="8" t="s">
        <v>21</v>
      </c>
      <c r="D720" s="2" t="s">
        <v>9</v>
      </c>
      <c r="E720" s="2" t="s">
        <v>3</v>
      </c>
      <c r="F720" s="8" t="s">
        <v>441</v>
      </c>
      <c r="G720" s="52"/>
      <c r="H720" s="281">
        <f t="shared" si="61"/>
        <v>0</v>
      </c>
      <c r="I720" s="70">
        <f t="shared" si="61"/>
        <v>540</v>
      </c>
    </row>
    <row r="721" spans="1:9" ht="40.700000000000003" customHeight="1" x14ac:dyDescent="0.3">
      <c r="B721" s="74" t="s">
        <v>97</v>
      </c>
      <c r="C721" s="8" t="s">
        <v>21</v>
      </c>
      <c r="D721" s="2" t="s">
        <v>9</v>
      </c>
      <c r="E721" s="2" t="s">
        <v>3</v>
      </c>
      <c r="F721" s="8" t="s">
        <v>441</v>
      </c>
      <c r="G721" s="52" t="s">
        <v>93</v>
      </c>
      <c r="H721" s="281"/>
      <c r="I721" s="281">
        <f>360+180</f>
        <v>540</v>
      </c>
    </row>
    <row r="722" spans="1:9" ht="45.75" customHeight="1" x14ac:dyDescent="0.3">
      <c r="B722" s="241" t="s">
        <v>60</v>
      </c>
      <c r="C722" s="8" t="s">
        <v>21</v>
      </c>
      <c r="D722" s="2" t="s">
        <v>9</v>
      </c>
      <c r="E722" s="2" t="s">
        <v>10</v>
      </c>
      <c r="F722" s="8"/>
      <c r="G722" s="2"/>
      <c r="H722" s="281">
        <f>H723</f>
        <v>0</v>
      </c>
      <c r="I722" s="70">
        <f>I723</f>
        <v>13561.3</v>
      </c>
    </row>
    <row r="723" spans="1:9" ht="81" customHeight="1" x14ac:dyDescent="0.3">
      <c r="B723" s="353" t="s">
        <v>657</v>
      </c>
      <c r="C723" s="8" t="s">
        <v>21</v>
      </c>
      <c r="D723" s="2" t="s">
        <v>9</v>
      </c>
      <c r="E723" s="2" t="s">
        <v>10</v>
      </c>
      <c r="F723" s="8" t="s">
        <v>224</v>
      </c>
      <c r="G723" s="2"/>
      <c r="H723" s="281">
        <f>H724+H729</f>
        <v>0</v>
      </c>
      <c r="I723" s="70">
        <f>I724+I729</f>
        <v>13561.3</v>
      </c>
    </row>
    <row r="724" spans="1:9" ht="63.75" customHeight="1" x14ac:dyDescent="0.3">
      <c r="B724" s="93" t="s">
        <v>113</v>
      </c>
      <c r="C724" s="8" t="s">
        <v>21</v>
      </c>
      <c r="D724" s="33" t="s">
        <v>9</v>
      </c>
      <c r="E724" s="2" t="s">
        <v>10</v>
      </c>
      <c r="F724" s="8" t="s">
        <v>436</v>
      </c>
      <c r="G724" s="2"/>
      <c r="H724" s="281">
        <f>H725</f>
        <v>0</v>
      </c>
      <c r="I724" s="281">
        <f>I725</f>
        <v>8360.4</v>
      </c>
    </row>
    <row r="725" spans="1:9" ht="60" customHeight="1" x14ac:dyDescent="0.3">
      <c r="B725" s="97" t="s">
        <v>85</v>
      </c>
      <c r="C725" s="8" t="s">
        <v>21</v>
      </c>
      <c r="D725" s="33" t="s">
        <v>9</v>
      </c>
      <c r="E725" s="2" t="s">
        <v>10</v>
      </c>
      <c r="F725" s="8" t="s">
        <v>437</v>
      </c>
      <c r="G725" s="29"/>
      <c r="H725" s="281">
        <f>H726+H727+H728</f>
        <v>0</v>
      </c>
      <c r="I725" s="281">
        <f>I726+I727+I728</f>
        <v>8360.4</v>
      </c>
    </row>
    <row r="726" spans="1:9" ht="48.2" customHeight="1" x14ac:dyDescent="0.3">
      <c r="B726" s="94" t="s">
        <v>78</v>
      </c>
      <c r="C726" s="8" t="s">
        <v>21</v>
      </c>
      <c r="D726" s="33" t="s">
        <v>9</v>
      </c>
      <c r="E726" s="2" t="s">
        <v>10</v>
      </c>
      <c r="F726" s="8" t="s">
        <v>437</v>
      </c>
      <c r="G726" s="33" t="s">
        <v>76</v>
      </c>
      <c r="H726" s="33"/>
      <c r="I726" s="281">
        <v>7583.4</v>
      </c>
    </row>
    <row r="727" spans="1:9" ht="60" customHeight="1" x14ac:dyDescent="0.3">
      <c r="B727" s="91" t="s">
        <v>89</v>
      </c>
      <c r="C727" s="8" t="s">
        <v>21</v>
      </c>
      <c r="D727" s="33" t="s">
        <v>9</v>
      </c>
      <c r="E727" s="2" t="s">
        <v>10</v>
      </c>
      <c r="F727" s="8" t="s">
        <v>437</v>
      </c>
      <c r="G727" s="8" t="s">
        <v>74</v>
      </c>
      <c r="H727" s="8"/>
      <c r="I727" s="281">
        <v>773.3</v>
      </c>
    </row>
    <row r="728" spans="1:9" ht="33" customHeight="1" x14ac:dyDescent="0.3">
      <c r="B728" s="91" t="s">
        <v>141</v>
      </c>
      <c r="C728" s="8" t="s">
        <v>21</v>
      </c>
      <c r="D728" s="33" t="s">
        <v>9</v>
      </c>
      <c r="E728" s="2" t="s">
        <v>10</v>
      </c>
      <c r="F728" s="8" t="s">
        <v>437</v>
      </c>
      <c r="G728" s="8" t="s">
        <v>75</v>
      </c>
      <c r="H728" s="8"/>
      <c r="I728" s="281">
        <v>3.7</v>
      </c>
    </row>
    <row r="729" spans="1:9" ht="48.2" customHeight="1" x14ac:dyDescent="0.3">
      <c r="B729" s="93" t="s">
        <v>319</v>
      </c>
      <c r="C729" s="8" t="s">
        <v>21</v>
      </c>
      <c r="D729" s="33" t="s">
        <v>9</v>
      </c>
      <c r="E729" s="2" t="s">
        <v>10</v>
      </c>
      <c r="F729" s="33" t="s">
        <v>228</v>
      </c>
      <c r="G729" s="8"/>
      <c r="H729" s="281">
        <f>H730</f>
        <v>0</v>
      </c>
      <c r="I729" s="281">
        <f>I730</f>
        <v>5200.9000000000005</v>
      </c>
    </row>
    <row r="730" spans="1:9" ht="44.45" customHeight="1" x14ac:dyDescent="0.3">
      <c r="B730" s="93" t="s">
        <v>82</v>
      </c>
      <c r="C730" s="8" t="s">
        <v>21</v>
      </c>
      <c r="D730" s="33" t="s">
        <v>9</v>
      </c>
      <c r="E730" s="2" t="s">
        <v>10</v>
      </c>
      <c r="F730" s="33" t="s">
        <v>438</v>
      </c>
      <c r="G730" s="30"/>
      <c r="H730" s="281">
        <f>H731+H732</f>
        <v>0</v>
      </c>
      <c r="I730" s="281">
        <f>I731+I732</f>
        <v>5200.9000000000005</v>
      </c>
    </row>
    <row r="731" spans="1:9" ht="46.5" customHeight="1" x14ac:dyDescent="0.3">
      <c r="B731" s="94" t="s">
        <v>385</v>
      </c>
      <c r="C731" s="8" t="s">
        <v>21</v>
      </c>
      <c r="D731" s="33" t="s">
        <v>9</v>
      </c>
      <c r="E731" s="2" t="s">
        <v>10</v>
      </c>
      <c r="F731" s="33" t="s">
        <v>438</v>
      </c>
      <c r="G731" s="30" t="s">
        <v>73</v>
      </c>
      <c r="H731" s="30"/>
      <c r="I731" s="281">
        <v>5033.8</v>
      </c>
    </row>
    <row r="732" spans="1:9" ht="61.5" customHeight="1" x14ac:dyDescent="0.3">
      <c r="B732" s="91" t="s">
        <v>89</v>
      </c>
      <c r="C732" s="8" t="s">
        <v>21</v>
      </c>
      <c r="D732" s="33" t="s">
        <v>9</v>
      </c>
      <c r="E732" s="2" t="s">
        <v>10</v>
      </c>
      <c r="F732" s="33" t="s">
        <v>438</v>
      </c>
      <c r="G732" s="33" t="s">
        <v>74</v>
      </c>
      <c r="H732" s="33"/>
      <c r="I732" s="281">
        <v>167.1</v>
      </c>
    </row>
    <row r="733" spans="1:9" ht="15" customHeight="1" x14ac:dyDescent="0.3">
      <c r="B733" s="246"/>
      <c r="C733" s="8"/>
      <c r="D733" s="2"/>
      <c r="E733" s="2"/>
      <c r="F733" s="8"/>
      <c r="G733" s="2"/>
      <c r="H733" s="2"/>
      <c r="I733" s="281"/>
    </row>
    <row r="734" spans="1:9" ht="93.75" x14ac:dyDescent="0.3">
      <c r="A734" s="25" t="s">
        <v>44</v>
      </c>
      <c r="B734" s="141" t="s">
        <v>552</v>
      </c>
      <c r="C734" s="18" t="s">
        <v>65</v>
      </c>
      <c r="D734" s="149"/>
      <c r="E734" s="149"/>
      <c r="F734" s="19"/>
      <c r="G734" s="149"/>
      <c r="H734" s="282">
        <f>H741+H735</f>
        <v>-11328.800000000001</v>
      </c>
      <c r="I734" s="282">
        <f>I741+I735</f>
        <v>155579.49999999997</v>
      </c>
    </row>
    <row r="735" spans="1:9" ht="18.75" x14ac:dyDescent="0.3">
      <c r="A735" s="25"/>
      <c r="B735" s="106" t="s">
        <v>0</v>
      </c>
      <c r="C735" s="73" t="s">
        <v>65</v>
      </c>
      <c r="D735" s="80" t="s">
        <v>7</v>
      </c>
      <c r="E735" s="80"/>
      <c r="F735" s="73"/>
      <c r="G735" s="80"/>
      <c r="H735" s="283">
        <f t="shared" ref="H735:I739" si="62">H736</f>
        <v>0</v>
      </c>
      <c r="I735" s="283">
        <f t="shared" si="62"/>
        <v>27.8</v>
      </c>
    </row>
    <row r="736" spans="1:9" ht="47.25" customHeight="1" x14ac:dyDescent="0.3">
      <c r="A736" s="25"/>
      <c r="B736" s="106" t="s">
        <v>49</v>
      </c>
      <c r="C736" s="73" t="s">
        <v>65</v>
      </c>
      <c r="D736" s="80" t="s">
        <v>7</v>
      </c>
      <c r="E736" s="80" t="s">
        <v>5</v>
      </c>
      <c r="F736" s="73"/>
      <c r="G736" s="80"/>
      <c r="H736" s="283">
        <f t="shared" si="62"/>
        <v>0</v>
      </c>
      <c r="I736" s="283">
        <f t="shared" si="62"/>
        <v>27.8</v>
      </c>
    </row>
    <row r="737" spans="1:9" ht="82.5" customHeight="1" x14ac:dyDescent="0.3">
      <c r="A737" s="25"/>
      <c r="B737" s="106" t="s">
        <v>645</v>
      </c>
      <c r="C737" s="73" t="s">
        <v>65</v>
      </c>
      <c r="D737" s="73" t="s">
        <v>7</v>
      </c>
      <c r="E737" s="73" t="s">
        <v>5</v>
      </c>
      <c r="F737" s="73" t="s">
        <v>161</v>
      </c>
      <c r="G737" s="107"/>
      <c r="H737" s="283">
        <f t="shared" si="62"/>
        <v>0</v>
      </c>
      <c r="I737" s="283">
        <f t="shared" si="62"/>
        <v>27.8</v>
      </c>
    </row>
    <row r="738" spans="1:9" ht="27" customHeight="1" x14ac:dyDescent="0.3">
      <c r="A738" s="25"/>
      <c r="B738" s="106" t="s">
        <v>283</v>
      </c>
      <c r="C738" s="73" t="s">
        <v>65</v>
      </c>
      <c r="D738" s="73" t="s">
        <v>7</v>
      </c>
      <c r="E738" s="73" t="s">
        <v>5</v>
      </c>
      <c r="F738" s="73" t="s">
        <v>282</v>
      </c>
      <c r="G738" s="107"/>
      <c r="H738" s="283">
        <f t="shared" si="62"/>
        <v>0</v>
      </c>
      <c r="I738" s="283">
        <f t="shared" si="62"/>
        <v>27.8</v>
      </c>
    </row>
    <row r="739" spans="1:9" ht="63.75" customHeight="1" x14ac:dyDescent="0.3">
      <c r="A739" s="25"/>
      <c r="B739" s="106" t="s">
        <v>356</v>
      </c>
      <c r="C739" s="73" t="s">
        <v>65</v>
      </c>
      <c r="D739" s="73" t="s">
        <v>7</v>
      </c>
      <c r="E739" s="73" t="s">
        <v>5</v>
      </c>
      <c r="F739" s="73" t="s">
        <v>363</v>
      </c>
      <c r="G739" s="107"/>
      <c r="H739" s="283">
        <f t="shared" si="62"/>
        <v>0</v>
      </c>
      <c r="I739" s="283">
        <f t="shared" si="62"/>
        <v>27.8</v>
      </c>
    </row>
    <row r="740" spans="1:9" ht="60.75" customHeight="1" x14ac:dyDescent="0.3">
      <c r="A740" s="25"/>
      <c r="B740" s="106" t="s">
        <v>89</v>
      </c>
      <c r="C740" s="73" t="s">
        <v>65</v>
      </c>
      <c r="D740" s="73" t="s">
        <v>7</v>
      </c>
      <c r="E740" s="73" t="s">
        <v>5</v>
      </c>
      <c r="F740" s="73" t="s">
        <v>363</v>
      </c>
      <c r="G740" s="107" t="s">
        <v>74</v>
      </c>
      <c r="H740" s="107"/>
      <c r="I740" s="283">
        <v>27.8</v>
      </c>
    </row>
    <row r="741" spans="1:9" ht="25.5" customHeight="1" x14ac:dyDescent="0.3">
      <c r="A741" s="81"/>
      <c r="B741" s="150" t="s">
        <v>62</v>
      </c>
      <c r="C741" s="35">
        <v>929</v>
      </c>
      <c r="D741" s="32" t="s">
        <v>26</v>
      </c>
      <c r="E741" s="32"/>
      <c r="F741" s="32"/>
      <c r="G741" s="32"/>
      <c r="H741" s="281">
        <f>H742</f>
        <v>-11328.800000000001</v>
      </c>
      <c r="I741" s="70">
        <f>I742+I753+I761</f>
        <v>155551.69999999998</v>
      </c>
    </row>
    <row r="742" spans="1:9" ht="30.2" customHeight="1" x14ac:dyDescent="0.3">
      <c r="A742" s="81"/>
      <c r="B742" s="138" t="s">
        <v>70</v>
      </c>
      <c r="C742" s="35">
        <v>929</v>
      </c>
      <c r="D742" s="30" t="s">
        <v>26</v>
      </c>
      <c r="E742" s="29" t="s">
        <v>6</v>
      </c>
      <c r="F742" s="30"/>
      <c r="G742" s="30"/>
      <c r="H742" s="281">
        <f>H743</f>
        <v>-11328.800000000001</v>
      </c>
      <c r="I742" s="281">
        <f>I743</f>
        <v>54269.899999999994</v>
      </c>
    </row>
    <row r="743" spans="1:9" ht="80.45" customHeight="1" x14ac:dyDescent="0.3">
      <c r="A743" s="81"/>
      <c r="B743" s="353" t="s">
        <v>652</v>
      </c>
      <c r="C743" s="35">
        <v>929</v>
      </c>
      <c r="D743" s="30" t="s">
        <v>26</v>
      </c>
      <c r="E743" s="29" t="s">
        <v>6</v>
      </c>
      <c r="F743" s="8" t="s">
        <v>212</v>
      </c>
      <c r="G743" s="30"/>
      <c r="H743" s="281">
        <f>H744+H751+H746+H749</f>
        <v>-11328.800000000001</v>
      </c>
      <c r="I743" s="281">
        <f>I744+I751+I746+I749</f>
        <v>54269.899999999994</v>
      </c>
    </row>
    <row r="744" spans="1:9" ht="50.25" customHeight="1" x14ac:dyDescent="0.3">
      <c r="A744" s="81"/>
      <c r="B744" s="403" t="s">
        <v>85</v>
      </c>
      <c r="C744" s="35">
        <v>929</v>
      </c>
      <c r="D744" s="9" t="s">
        <v>26</v>
      </c>
      <c r="E744" s="9" t="s">
        <v>6</v>
      </c>
      <c r="F744" s="8" t="s">
        <v>444</v>
      </c>
      <c r="G744" s="8"/>
      <c r="H744" s="281">
        <f>H745</f>
        <v>-11328.800000000001</v>
      </c>
      <c r="I744" s="281">
        <f>I745</f>
        <v>40862.699999999997</v>
      </c>
    </row>
    <row r="745" spans="1:9" ht="38.25" customHeight="1" x14ac:dyDescent="0.3">
      <c r="A745" s="81"/>
      <c r="B745" s="420" t="s">
        <v>94</v>
      </c>
      <c r="C745" s="35">
        <v>929</v>
      </c>
      <c r="D745" s="9" t="s">
        <v>26</v>
      </c>
      <c r="E745" s="9" t="s">
        <v>6</v>
      </c>
      <c r="F745" s="8" t="s">
        <v>444</v>
      </c>
      <c r="G745" s="12" t="s">
        <v>93</v>
      </c>
      <c r="H745" s="281">
        <f>703+305.8-12337.6</f>
        <v>-11328.800000000001</v>
      </c>
      <c r="I745" s="281">
        <f>52971.6-1150+1126.8-2004.3+1972.7-725.3+703+305.8-12337.6</f>
        <v>40862.699999999997</v>
      </c>
    </row>
    <row r="746" spans="1:9" ht="44.45" customHeight="1" x14ac:dyDescent="0.3">
      <c r="A746" s="81"/>
      <c r="B746" s="13" t="s">
        <v>112</v>
      </c>
      <c r="C746" s="35">
        <v>929</v>
      </c>
      <c r="D746" s="30" t="s">
        <v>26</v>
      </c>
      <c r="E746" s="30" t="s">
        <v>6</v>
      </c>
      <c r="F746" s="30" t="s">
        <v>443</v>
      </c>
      <c r="G746" s="29"/>
      <c r="H746" s="281">
        <f>H747+H748</f>
        <v>0</v>
      </c>
      <c r="I746" s="281">
        <f>I747+I748</f>
        <v>6443.5</v>
      </c>
    </row>
    <row r="747" spans="1:9" ht="44.45" customHeight="1" x14ac:dyDescent="0.3">
      <c r="A747" s="81"/>
      <c r="B747" s="219" t="s">
        <v>385</v>
      </c>
      <c r="C747" s="35">
        <v>929</v>
      </c>
      <c r="D747" s="30" t="s">
        <v>26</v>
      </c>
      <c r="E747" s="30" t="s">
        <v>6</v>
      </c>
      <c r="F747" s="30" t="s">
        <v>443</v>
      </c>
      <c r="G747" s="29" t="s">
        <v>73</v>
      </c>
      <c r="H747" s="29"/>
      <c r="I747" s="281">
        <v>2200</v>
      </c>
    </row>
    <row r="748" spans="1:9" ht="60.75" customHeight="1" x14ac:dyDescent="0.3">
      <c r="A748" s="81"/>
      <c r="B748" s="139" t="s">
        <v>89</v>
      </c>
      <c r="C748" s="35">
        <v>929</v>
      </c>
      <c r="D748" s="30" t="s">
        <v>26</v>
      </c>
      <c r="E748" s="30" t="s">
        <v>6</v>
      </c>
      <c r="F748" s="30" t="s">
        <v>443</v>
      </c>
      <c r="G748" s="29" t="s">
        <v>74</v>
      </c>
      <c r="H748" s="29"/>
      <c r="I748" s="281">
        <v>4243.5</v>
      </c>
    </row>
    <row r="749" spans="1:9" ht="60.75" customHeight="1" x14ac:dyDescent="0.3">
      <c r="A749" s="81"/>
      <c r="B749" s="278" t="s">
        <v>680</v>
      </c>
      <c r="C749" s="35">
        <v>929</v>
      </c>
      <c r="D749" s="30" t="s">
        <v>26</v>
      </c>
      <c r="E749" s="30" t="s">
        <v>6</v>
      </c>
      <c r="F749" s="30" t="s">
        <v>679</v>
      </c>
      <c r="G749" s="29"/>
      <c r="H749" s="281">
        <f>H750</f>
        <v>0</v>
      </c>
      <c r="I749" s="281">
        <f>I750</f>
        <v>3828</v>
      </c>
    </row>
    <row r="750" spans="1:9" ht="39" customHeight="1" x14ac:dyDescent="0.3">
      <c r="A750" s="81"/>
      <c r="B750" s="464" t="s">
        <v>94</v>
      </c>
      <c r="C750" s="35">
        <v>929</v>
      </c>
      <c r="D750" s="30" t="s">
        <v>26</v>
      </c>
      <c r="E750" s="30" t="s">
        <v>6</v>
      </c>
      <c r="F750" s="30" t="s">
        <v>679</v>
      </c>
      <c r="G750" s="29" t="s">
        <v>93</v>
      </c>
      <c r="H750" s="29"/>
      <c r="I750" s="281">
        <f>3100+885.8-157.8</f>
        <v>3828</v>
      </c>
    </row>
    <row r="751" spans="1:9" ht="75.75" customHeight="1" x14ac:dyDescent="0.3">
      <c r="A751" s="81"/>
      <c r="B751" s="404" t="s">
        <v>404</v>
      </c>
      <c r="C751" s="35">
        <v>929</v>
      </c>
      <c r="D751" s="30" t="s">
        <v>26</v>
      </c>
      <c r="E751" s="29" t="s">
        <v>6</v>
      </c>
      <c r="F751" s="8" t="s">
        <v>445</v>
      </c>
      <c r="G751" s="32"/>
      <c r="H751" s="281">
        <f>H752</f>
        <v>0</v>
      </c>
      <c r="I751" s="281">
        <f>I752</f>
        <v>3135.7</v>
      </c>
    </row>
    <row r="752" spans="1:9" ht="30.2" customHeight="1" x14ac:dyDescent="0.3">
      <c r="A752" s="81"/>
      <c r="B752" s="15" t="s">
        <v>94</v>
      </c>
      <c r="C752" s="35">
        <v>929</v>
      </c>
      <c r="D752" s="30" t="s">
        <v>26</v>
      </c>
      <c r="E752" s="29" t="s">
        <v>6</v>
      </c>
      <c r="F752" s="8" t="s">
        <v>445</v>
      </c>
      <c r="G752" s="32" t="s">
        <v>93</v>
      </c>
      <c r="H752" s="439"/>
      <c r="I752" s="281">
        <f>2699.5+436.2</f>
        <v>3135.7</v>
      </c>
    </row>
    <row r="753" spans="1:16" ht="34.5" customHeight="1" x14ac:dyDescent="0.3">
      <c r="A753" s="81"/>
      <c r="B753" s="278" t="s">
        <v>482</v>
      </c>
      <c r="C753" s="35">
        <v>929</v>
      </c>
      <c r="D753" s="30" t="s">
        <v>26</v>
      </c>
      <c r="E753" s="30" t="s">
        <v>8</v>
      </c>
      <c r="F753" s="30"/>
      <c r="G753" s="29"/>
      <c r="H753" s="281">
        <f>H754</f>
        <v>0</v>
      </c>
      <c r="I753" s="281">
        <f>I754</f>
        <v>98404.400000000009</v>
      </c>
    </row>
    <row r="754" spans="1:16" ht="79.5" customHeight="1" x14ac:dyDescent="0.3">
      <c r="A754" s="81"/>
      <c r="B754" s="459" t="s">
        <v>652</v>
      </c>
      <c r="C754" s="311" t="s">
        <v>65</v>
      </c>
      <c r="D754" s="397" t="s">
        <v>26</v>
      </c>
      <c r="E754" s="397" t="s">
        <v>8</v>
      </c>
      <c r="F754" s="8" t="s">
        <v>212</v>
      </c>
      <c r="G754" s="32"/>
      <c r="H754" s="281">
        <f>H755+H757+H759</f>
        <v>0</v>
      </c>
      <c r="I754" s="281">
        <f>I755+I757+I759</f>
        <v>98404.400000000009</v>
      </c>
    </row>
    <row r="755" spans="1:16" ht="60.75" customHeight="1" x14ac:dyDescent="0.3">
      <c r="A755" s="81"/>
      <c r="B755" s="403" t="s">
        <v>85</v>
      </c>
      <c r="C755" s="311" t="s">
        <v>65</v>
      </c>
      <c r="D755" s="397" t="s">
        <v>26</v>
      </c>
      <c r="E755" s="397" t="s">
        <v>8</v>
      </c>
      <c r="F755" s="8" t="s">
        <v>444</v>
      </c>
      <c r="G755" s="8"/>
      <c r="H755" s="281">
        <f>H756</f>
        <v>0</v>
      </c>
      <c r="I755" s="281">
        <f>I756</f>
        <v>96728.1</v>
      </c>
    </row>
    <row r="756" spans="1:16" ht="32.25" customHeight="1" x14ac:dyDescent="0.3">
      <c r="A756" s="81"/>
      <c r="B756" s="15" t="s">
        <v>94</v>
      </c>
      <c r="C756" s="311" t="s">
        <v>65</v>
      </c>
      <c r="D756" s="397" t="s">
        <v>26</v>
      </c>
      <c r="E756" s="397" t="s">
        <v>8</v>
      </c>
      <c r="F756" s="8" t="s">
        <v>444</v>
      </c>
      <c r="G756" s="8" t="s">
        <v>93</v>
      </c>
      <c r="H756" s="8"/>
      <c r="I756" s="281">
        <v>96728.1</v>
      </c>
      <c r="P756" t="s">
        <v>681</v>
      </c>
    </row>
    <row r="757" spans="1:16" ht="42.75" customHeight="1" x14ac:dyDescent="0.3">
      <c r="A757" s="81"/>
      <c r="B757" s="13" t="s">
        <v>112</v>
      </c>
      <c r="C757" s="35">
        <v>929</v>
      </c>
      <c r="D757" s="30" t="s">
        <v>26</v>
      </c>
      <c r="E757" s="30" t="s">
        <v>8</v>
      </c>
      <c r="F757" s="30" t="s">
        <v>443</v>
      </c>
      <c r="G757" s="8"/>
      <c r="H757" s="281">
        <f>H758</f>
        <v>0</v>
      </c>
      <c r="I757" s="281">
        <f>I758</f>
        <v>1500</v>
      </c>
    </row>
    <row r="758" spans="1:16" ht="36.75" customHeight="1" x14ac:dyDescent="0.3">
      <c r="A758" s="81"/>
      <c r="B758" s="15" t="s">
        <v>94</v>
      </c>
      <c r="C758" s="35">
        <v>929</v>
      </c>
      <c r="D758" s="30" t="s">
        <v>26</v>
      </c>
      <c r="E758" s="30" t="s">
        <v>8</v>
      </c>
      <c r="F758" s="30" t="s">
        <v>443</v>
      </c>
      <c r="G758" s="8" t="s">
        <v>93</v>
      </c>
      <c r="H758" s="8"/>
      <c r="I758" s="281">
        <v>1500</v>
      </c>
    </row>
    <row r="759" spans="1:16" ht="197.45" customHeight="1" x14ac:dyDescent="0.3">
      <c r="A759" s="81"/>
      <c r="B759" s="423" t="s">
        <v>539</v>
      </c>
      <c r="C759" s="154">
        <v>929</v>
      </c>
      <c r="D759" s="107" t="s">
        <v>26</v>
      </c>
      <c r="E759" s="107" t="s">
        <v>8</v>
      </c>
      <c r="F759" s="30" t="s">
        <v>496</v>
      </c>
      <c r="G759" s="105"/>
      <c r="H759" s="281">
        <f>H760</f>
        <v>0</v>
      </c>
      <c r="I759" s="281">
        <f>I760</f>
        <v>176.3</v>
      </c>
    </row>
    <row r="760" spans="1:16" ht="33" customHeight="1" x14ac:dyDescent="0.3">
      <c r="A760" s="81"/>
      <c r="B760" s="106" t="s">
        <v>94</v>
      </c>
      <c r="C760" s="154">
        <v>929</v>
      </c>
      <c r="D760" s="107" t="s">
        <v>26</v>
      </c>
      <c r="E760" s="107" t="s">
        <v>8</v>
      </c>
      <c r="F760" s="30" t="s">
        <v>496</v>
      </c>
      <c r="G760" s="105" t="s">
        <v>93</v>
      </c>
      <c r="H760" s="105"/>
      <c r="I760" s="281">
        <v>176.3</v>
      </c>
    </row>
    <row r="761" spans="1:16" ht="43.5" customHeight="1" x14ac:dyDescent="0.3">
      <c r="A761" s="81"/>
      <c r="B761" s="136" t="s">
        <v>63</v>
      </c>
      <c r="C761" s="35">
        <v>929</v>
      </c>
      <c r="D761" s="32" t="s">
        <v>26</v>
      </c>
      <c r="E761" s="32" t="s">
        <v>5</v>
      </c>
      <c r="F761" s="32"/>
      <c r="G761" s="32"/>
      <c r="H761" s="281">
        <f>H762</f>
        <v>0</v>
      </c>
      <c r="I761" s="281">
        <f>I762</f>
        <v>2877.3999999999996</v>
      </c>
    </row>
    <row r="762" spans="1:16" ht="85.7" customHeight="1" x14ac:dyDescent="0.3">
      <c r="A762" s="81"/>
      <c r="B762" s="459" t="s">
        <v>652</v>
      </c>
      <c r="C762" s="35">
        <v>929</v>
      </c>
      <c r="D762" s="32" t="s">
        <v>26</v>
      </c>
      <c r="E762" s="32" t="s">
        <v>5</v>
      </c>
      <c r="F762" s="8" t="s">
        <v>212</v>
      </c>
      <c r="G762" s="32"/>
      <c r="H762" s="281">
        <f>H763</f>
        <v>0</v>
      </c>
      <c r="I762" s="281">
        <f>I763</f>
        <v>2877.3999999999996</v>
      </c>
    </row>
    <row r="763" spans="1:16" ht="42.75" customHeight="1" x14ac:dyDescent="0.3">
      <c r="A763" s="81"/>
      <c r="B763" s="136" t="s">
        <v>82</v>
      </c>
      <c r="C763" s="35">
        <v>929</v>
      </c>
      <c r="D763" s="32" t="s">
        <v>26</v>
      </c>
      <c r="E763" s="32" t="s">
        <v>5</v>
      </c>
      <c r="F763" s="32" t="s">
        <v>442</v>
      </c>
      <c r="G763" s="32"/>
      <c r="H763" s="281">
        <f>H764+H765</f>
        <v>0</v>
      </c>
      <c r="I763" s="281">
        <f>I764+I765</f>
        <v>2877.3999999999996</v>
      </c>
    </row>
    <row r="764" spans="1:16" ht="49.7" customHeight="1" x14ac:dyDescent="0.3">
      <c r="A764" s="81"/>
      <c r="B764" s="133" t="s">
        <v>385</v>
      </c>
      <c r="C764" s="35">
        <v>929</v>
      </c>
      <c r="D764" s="32" t="s">
        <v>26</v>
      </c>
      <c r="E764" s="32" t="s">
        <v>5</v>
      </c>
      <c r="F764" s="32" t="s">
        <v>442</v>
      </c>
      <c r="G764" s="32" t="s">
        <v>73</v>
      </c>
      <c r="H764" s="281"/>
      <c r="I764" s="281">
        <f>2777.7-20</f>
        <v>2757.7</v>
      </c>
    </row>
    <row r="765" spans="1:16" ht="71.45" customHeight="1" x14ac:dyDescent="0.3">
      <c r="A765" s="81"/>
      <c r="B765" s="139" t="s">
        <v>89</v>
      </c>
      <c r="C765" s="35">
        <v>929</v>
      </c>
      <c r="D765" s="32" t="s">
        <v>26</v>
      </c>
      <c r="E765" s="32" t="s">
        <v>5</v>
      </c>
      <c r="F765" s="32" t="s">
        <v>442</v>
      </c>
      <c r="G765" s="32" t="s">
        <v>74</v>
      </c>
      <c r="H765" s="281"/>
      <c r="I765" s="281">
        <f>99.7+20</f>
        <v>119.7</v>
      </c>
    </row>
    <row r="766" spans="1:16" ht="91.5" customHeight="1" x14ac:dyDescent="0.3">
      <c r="A766" s="25" t="s">
        <v>64</v>
      </c>
      <c r="B766" s="141" t="s">
        <v>553</v>
      </c>
      <c r="C766" s="18" t="s">
        <v>46</v>
      </c>
      <c r="D766" s="149"/>
      <c r="E766" s="149"/>
      <c r="F766" s="19"/>
      <c r="G766" s="149"/>
      <c r="H766" s="282">
        <f>H767</f>
        <v>0</v>
      </c>
      <c r="I766" s="282">
        <f>I767</f>
        <v>32389.5</v>
      </c>
    </row>
    <row r="767" spans="1:16" ht="29.25" customHeight="1" x14ac:dyDescent="0.3">
      <c r="A767" s="81"/>
      <c r="B767" s="14" t="s">
        <v>0</v>
      </c>
      <c r="C767" s="8" t="s">
        <v>46</v>
      </c>
      <c r="D767" s="12" t="s">
        <v>7</v>
      </c>
      <c r="E767" s="11"/>
      <c r="F767" s="8"/>
      <c r="G767" s="11"/>
      <c r="H767" s="281">
        <f>H768+H780</f>
        <v>0</v>
      </c>
      <c r="I767" s="281">
        <f>I768+I780</f>
        <v>32389.5</v>
      </c>
    </row>
    <row r="768" spans="1:16" ht="22.7" customHeight="1" x14ac:dyDescent="0.3">
      <c r="A768" s="81"/>
      <c r="B768" s="230" t="s">
        <v>275</v>
      </c>
      <c r="C768" s="8" t="s">
        <v>46</v>
      </c>
      <c r="D768" s="2" t="s">
        <v>7</v>
      </c>
      <c r="E768" s="2" t="s">
        <v>7</v>
      </c>
      <c r="F768" s="8"/>
      <c r="G768" s="2"/>
      <c r="H768" s="70">
        <f>H769</f>
        <v>0</v>
      </c>
      <c r="I768" s="70">
        <f>I769</f>
        <v>29522.799999999999</v>
      </c>
    </row>
    <row r="769" spans="1:9" ht="100.5" customHeight="1" x14ac:dyDescent="0.3">
      <c r="A769" s="81"/>
      <c r="B769" s="163" t="s">
        <v>658</v>
      </c>
      <c r="C769" s="8" t="s">
        <v>46</v>
      </c>
      <c r="D769" s="2" t="s">
        <v>7</v>
      </c>
      <c r="E769" s="2" t="s">
        <v>7</v>
      </c>
      <c r="F769" s="8" t="s">
        <v>203</v>
      </c>
      <c r="G769" s="2"/>
      <c r="H769" s="70">
        <f>H770+H773</f>
        <v>0</v>
      </c>
      <c r="I769" s="70">
        <f>I770+I773</f>
        <v>29522.799999999999</v>
      </c>
    </row>
    <row r="770" spans="1:9" ht="78" customHeight="1" x14ac:dyDescent="0.3">
      <c r="A770" s="81"/>
      <c r="B770" s="15" t="s">
        <v>109</v>
      </c>
      <c r="C770" s="8" t="s">
        <v>46</v>
      </c>
      <c r="D770" s="2" t="s">
        <v>7</v>
      </c>
      <c r="E770" s="2" t="s">
        <v>7</v>
      </c>
      <c r="F770" s="8" t="s">
        <v>204</v>
      </c>
      <c r="G770" s="2"/>
      <c r="H770" s="70">
        <f>H771</f>
        <v>0</v>
      </c>
      <c r="I770" s="70">
        <f>I771</f>
        <v>2332.6</v>
      </c>
    </row>
    <row r="771" spans="1:9" ht="78" customHeight="1" x14ac:dyDescent="0.3">
      <c r="A771" s="81"/>
      <c r="B771" s="15" t="s">
        <v>110</v>
      </c>
      <c r="C771" s="8" t="s">
        <v>46</v>
      </c>
      <c r="D771" s="2" t="s">
        <v>7</v>
      </c>
      <c r="E771" s="2" t="s">
        <v>7</v>
      </c>
      <c r="F771" s="8" t="s">
        <v>205</v>
      </c>
      <c r="G771" s="2"/>
      <c r="H771" s="70">
        <f>H772</f>
        <v>0</v>
      </c>
      <c r="I771" s="70">
        <f>I772</f>
        <v>2332.6</v>
      </c>
    </row>
    <row r="772" spans="1:9" ht="65.25" customHeight="1" x14ac:dyDescent="0.3">
      <c r="A772" s="81"/>
      <c r="B772" s="139" t="s">
        <v>89</v>
      </c>
      <c r="C772" s="8" t="s">
        <v>46</v>
      </c>
      <c r="D772" s="2" t="s">
        <v>7</v>
      </c>
      <c r="E772" s="2" t="s">
        <v>7</v>
      </c>
      <c r="F772" s="8" t="s">
        <v>205</v>
      </c>
      <c r="G772" s="2" t="s">
        <v>74</v>
      </c>
      <c r="H772" s="2"/>
      <c r="I772" s="70">
        <v>2332.6</v>
      </c>
    </row>
    <row r="773" spans="1:9" ht="42.75" customHeight="1" x14ac:dyDescent="0.3">
      <c r="A773" s="81"/>
      <c r="B773" s="120" t="s">
        <v>105</v>
      </c>
      <c r="C773" s="8" t="s">
        <v>46</v>
      </c>
      <c r="D773" s="2" t="s">
        <v>7</v>
      </c>
      <c r="E773" s="2" t="s">
        <v>7</v>
      </c>
      <c r="F773" s="8" t="s">
        <v>206</v>
      </c>
      <c r="G773" s="2"/>
      <c r="H773" s="70">
        <f>H774+H778</f>
        <v>0</v>
      </c>
      <c r="I773" s="70">
        <f>I774+I778</f>
        <v>27190.2</v>
      </c>
    </row>
    <row r="774" spans="1:9" ht="51.75" customHeight="1" x14ac:dyDescent="0.3">
      <c r="A774" s="81"/>
      <c r="B774" s="120" t="s">
        <v>85</v>
      </c>
      <c r="C774" s="73" t="s">
        <v>46</v>
      </c>
      <c r="D774" s="80" t="s">
        <v>7</v>
      </c>
      <c r="E774" s="80" t="s">
        <v>7</v>
      </c>
      <c r="F774" s="73" t="s">
        <v>208</v>
      </c>
      <c r="G774" s="80"/>
      <c r="H774" s="283">
        <f>H775+H776+H777</f>
        <v>0</v>
      </c>
      <c r="I774" s="283">
        <f>I775+I776+I777</f>
        <v>23572.100000000002</v>
      </c>
    </row>
    <row r="775" spans="1:9" ht="38.25" customHeight="1" x14ac:dyDescent="0.3">
      <c r="A775" s="81"/>
      <c r="B775" s="210" t="s">
        <v>78</v>
      </c>
      <c r="C775" s="73" t="s">
        <v>46</v>
      </c>
      <c r="D775" s="105" t="s">
        <v>7</v>
      </c>
      <c r="E775" s="105" t="s">
        <v>7</v>
      </c>
      <c r="F775" s="73" t="s">
        <v>208</v>
      </c>
      <c r="G775" s="73" t="s">
        <v>76</v>
      </c>
      <c r="H775" s="70">
        <f>-4333.4+4333.4</f>
        <v>0</v>
      </c>
      <c r="I775" s="283">
        <f>17888.7-4333.4+4333.4</f>
        <v>17888.7</v>
      </c>
    </row>
    <row r="776" spans="1:9" ht="68.25" customHeight="1" x14ac:dyDescent="0.3">
      <c r="A776" s="81"/>
      <c r="B776" s="100" t="s">
        <v>89</v>
      </c>
      <c r="C776" s="73" t="s">
        <v>46</v>
      </c>
      <c r="D776" s="105" t="s">
        <v>7</v>
      </c>
      <c r="E776" s="105" t="s">
        <v>7</v>
      </c>
      <c r="F776" s="73" t="s">
        <v>208</v>
      </c>
      <c r="G776" s="80" t="s">
        <v>74</v>
      </c>
      <c r="H776" s="70"/>
      <c r="I776" s="283">
        <f>1158.2+7.4+4333.4</f>
        <v>5499</v>
      </c>
    </row>
    <row r="777" spans="1:9" ht="32.25" customHeight="1" x14ac:dyDescent="0.3">
      <c r="A777" s="81"/>
      <c r="B777" s="100" t="s">
        <v>141</v>
      </c>
      <c r="C777" s="73" t="s">
        <v>46</v>
      </c>
      <c r="D777" s="105" t="s">
        <v>7</v>
      </c>
      <c r="E777" s="105" t="s">
        <v>7</v>
      </c>
      <c r="F777" s="73" t="s">
        <v>208</v>
      </c>
      <c r="G777" s="80" t="s">
        <v>75</v>
      </c>
      <c r="H777" s="80"/>
      <c r="I777" s="283">
        <v>184.4</v>
      </c>
    </row>
    <row r="778" spans="1:9" ht="37.5" x14ac:dyDescent="0.3">
      <c r="A778" s="81"/>
      <c r="B778" s="100" t="s">
        <v>406</v>
      </c>
      <c r="C778" s="73" t="s">
        <v>46</v>
      </c>
      <c r="D778" s="105" t="s">
        <v>7</v>
      </c>
      <c r="E778" s="105" t="s">
        <v>7</v>
      </c>
      <c r="F778" s="73" t="s">
        <v>407</v>
      </c>
      <c r="G778" s="80"/>
      <c r="H778" s="283">
        <f>H779</f>
        <v>0</v>
      </c>
      <c r="I778" s="283">
        <f>I779</f>
        <v>3618.1</v>
      </c>
    </row>
    <row r="779" spans="1:9" ht="42" customHeight="1" x14ac:dyDescent="0.3">
      <c r="A779" s="81"/>
      <c r="B779" s="210" t="s">
        <v>78</v>
      </c>
      <c r="C779" s="73" t="s">
        <v>46</v>
      </c>
      <c r="D779" s="105" t="s">
        <v>7</v>
      </c>
      <c r="E779" s="105" t="s">
        <v>7</v>
      </c>
      <c r="F779" s="73" t="s">
        <v>407</v>
      </c>
      <c r="G779" s="80" t="s">
        <v>76</v>
      </c>
      <c r="H779" s="70"/>
      <c r="I779" s="283">
        <f>3066+552.1</f>
        <v>3618.1</v>
      </c>
    </row>
    <row r="780" spans="1:9" ht="28.5" customHeight="1" x14ac:dyDescent="0.3">
      <c r="A780" s="81"/>
      <c r="B780" s="210" t="s">
        <v>17</v>
      </c>
      <c r="C780" s="73" t="s">
        <v>46</v>
      </c>
      <c r="D780" s="105" t="s">
        <v>7</v>
      </c>
      <c r="E780" s="105" t="s">
        <v>11</v>
      </c>
      <c r="F780" s="73"/>
      <c r="G780" s="80"/>
      <c r="H780" s="283">
        <f t="shared" ref="H780:I782" si="63">H781</f>
        <v>0</v>
      </c>
      <c r="I780" s="283">
        <f t="shared" si="63"/>
        <v>2866.7000000000003</v>
      </c>
    </row>
    <row r="781" spans="1:9" ht="104.25" customHeight="1" x14ac:dyDescent="0.3">
      <c r="A781" s="81"/>
      <c r="B781" s="278" t="s">
        <v>658</v>
      </c>
      <c r="C781" s="73" t="s">
        <v>46</v>
      </c>
      <c r="D781" s="80" t="s">
        <v>7</v>
      </c>
      <c r="E781" s="80" t="s">
        <v>11</v>
      </c>
      <c r="F781" s="73" t="s">
        <v>203</v>
      </c>
      <c r="G781" s="80"/>
      <c r="H781" s="283">
        <f t="shared" si="63"/>
        <v>0</v>
      </c>
      <c r="I781" s="283">
        <f t="shared" si="63"/>
        <v>2866.7000000000003</v>
      </c>
    </row>
    <row r="782" spans="1:9" ht="42.75" customHeight="1" x14ac:dyDescent="0.3">
      <c r="A782" s="81"/>
      <c r="B782" s="120" t="s">
        <v>105</v>
      </c>
      <c r="C782" s="73" t="s">
        <v>46</v>
      </c>
      <c r="D782" s="80" t="s">
        <v>7</v>
      </c>
      <c r="E782" s="80" t="s">
        <v>11</v>
      </c>
      <c r="F782" s="73" t="s">
        <v>206</v>
      </c>
      <c r="G782" s="80"/>
      <c r="H782" s="283">
        <f t="shared" si="63"/>
        <v>0</v>
      </c>
      <c r="I782" s="283">
        <f t="shared" si="63"/>
        <v>2866.7000000000003</v>
      </c>
    </row>
    <row r="783" spans="1:9" ht="47.25" customHeight="1" x14ac:dyDescent="0.3">
      <c r="A783" s="81"/>
      <c r="B783" s="106" t="s">
        <v>82</v>
      </c>
      <c r="C783" s="73" t="s">
        <v>46</v>
      </c>
      <c r="D783" s="80" t="s">
        <v>7</v>
      </c>
      <c r="E783" s="80" t="s">
        <v>11</v>
      </c>
      <c r="F783" s="73" t="s">
        <v>207</v>
      </c>
      <c r="G783" s="80"/>
      <c r="H783" s="283">
        <f>H784+H785</f>
        <v>0</v>
      </c>
      <c r="I783" s="283">
        <f>I784+I785</f>
        <v>2866.7000000000003</v>
      </c>
    </row>
    <row r="784" spans="1:9" ht="44.45" customHeight="1" x14ac:dyDescent="0.3">
      <c r="A784" s="81"/>
      <c r="B784" s="244" t="s">
        <v>385</v>
      </c>
      <c r="C784" s="73" t="s">
        <v>46</v>
      </c>
      <c r="D784" s="80" t="s">
        <v>7</v>
      </c>
      <c r="E784" s="80" t="s">
        <v>11</v>
      </c>
      <c r="F784" s="73" t="s">
        <v>207</v>
      </c>
      <c r="G784" s="80" t="s">
        <v>73</v>
      </c>
      <c r="H784" s="80"/>
      <c r="I784" s="283">
        <v>2813.4</v>
      </c>
    </row>
    <row r="785" spans="1:22" ht="67.7" customHeight="1" x14ac:dyDescent="0.3">
      <c r="A785" s="81"/>
      <c r="B785" s="106" t="s">
        <v>89</v>
      </c>
      <c r="C785" s="73" t="s">
        <v>46</v>
      </c>
      <c r="D785" s="80" t="s">
        <v>7</v>
      </c>
      <c r="E785" s="80" t="s">
        <v>11</v>
      </c>
      <c r="F785" s="73" t="s">
        <v>207</v>
      </c>
      <c r="G785" s="80" t="s">
        <v>74</v>
      </c>
      <c r="H785" s="80"/>
      <c r="I785" s="283">
        <v>53.3</v>
      </c>
    </row>
    <row r="786" spans="1:22" ht="112.5" x14ac:dyDescent="0.3">
      <c r="A786" s="25" t="s">
        <v>126</v>
      </c>
      <c r="B786" s="141" t="s">
        <v>554</v>
      </c>
      <c r="C786" s="18" t="s">
        <v>61</v>
      </c>
      <c r="D786" s="149"/>
      <c r="E786" s="149"/>
      <c r="F786" s="19"/>
      <c r="G786" s="149"/>
      <c r="H786" s="282">
        <f>H787</f>
        <v>0</v>
      </c>
      <c r="I786" s="282">
        <f>I787</f>
        <v>131486.5</v>
      </c>
    </row>
    <row r="787" spans="1:22" ht="35.450000000000003" customHeight="1" x14ac:dyDescent="0.3">
      <c r="A787" s="81"/>
      <c r="B787" s="15" t="s">
        <v>28</v>
      </c>
      <c r="C787" s="6" t="s">
        <v>61</v>
      </c>
      <c r="D787" s="7" t="s">
        <v>23</v>
      </c>
      <c r="E787" s="7"/>
      <c r="F787" s="8"/>
      <c r="G787" s="7"/>
      <c r="H787" s="284">
        <f>H788+H801</f>
        <v>0</v>
      </c>
      <c r="I787" s="284">
        <f>I788+I801</f>
        <v>131486.5</v>
      </c>
    </row>
    <row r="788" spans="1:22" ht="24" customHeight="1" x14ac:dyDescent="0.3">
      <c r="A788" s="81"/>
      <c r="B788" s="136" t="s">
        <v>50</v>
      </c>
      <c r="C788" s="8" t="s">
        <v>61</v>
      </c>
      <c r="D788" s="9" t="s">
        <v>23</v>
      </c>
      <c r="E788" s="9" t="s">
        <v>10</v>
      </c>
      <c r="F788" s="30"/>
      <c r="G788" s="29"/>
      <c r="H788" s="281">
        <f>H789</f>
        <v>0</v>
      </c>
      <c r="I788" s="281">
        <f>I789</f>
        <v>115334.79999999999</v>
      </c>
    </row>
    <row r="789" spans="1:22" ht="83.25" customHeight="1" x14ac:dyDescent="0.3">
      <c r="A789" s="81"/>
      <c r="B789" s="156" t="s">
        <v>659</v>
      </c>
      <c r="C789" s="8" t="s">
        <v>61</v>
      </c>
      <c r="D789" s="9" t="s">
        <v>23</v>
      </c>
      <c r="E789" s="9" t="s">
        <v>10</v>
      </c>
      <c r="F789" s="30" t="s">
        <v>202</v>
      </c>
      <c r="G789" s="29"/>
      <c r="H789" s="70">
        <f>H790</f>
        <v>0</v>
      </c>
      <c r="I789" s="70">
        <f>I790</f>
        <v>115334.79999999999</v>
      </c>
    </row>
    <row r="790" spans="1:22" ht="45" customHeight="1" x14ac:dyDescent="0.3">
      <c r="A790" s="81"/>
      <c r="B790" s="136" t="s">
        <v>88</v>
      </c>
      <c r="C790" s="8" t="s">
        <v>61</v>
      </c>
      <c r="D790" s="29" t="s">
        <v>23</v>
      </c>
      <c r="E790" s="29" t="s">
        <v>10</v>
      </c>
      <c r="F790" s="30" t="s">
        <v>209</v>
      </c>
      <c r="G790" s="29"/>
      <c r="H790" s="281">
        <f>H791+H793+H795+H797+H799</f>
        <v>0</v>
      </c>
      <c r="I790" s="281">
        <f>I791+I793+I795+I797+I799</f>
        <v>115334.79999999999</v>
      </c>
    </row>
    <row r="791" spans="1:22" ht="168.75" x14ac:dyDescent="0.3">
      <c r="A791" s="81"/>
      <c r="B791" s="378" t="s">
        <v>408</v>
      </c>
      <c r="C791" s="75" t="s">
        <v>61</v>
      </c>
      <c r="D791" s="78" t="s">
        <v>23</v>
      </c>
      <c r="E791" s="78" t="s">
        <v>10</v>
      </c>
      <c r="F791" s="76" t="s">
        <v>465</v>
      </c>
      <c r="G791" s="29"/>
      <c r="H791" s="281">
        <f>H792</f>
        <v>0</v>
      </c>
      <c r="I791" s="281">
        <f>I792</f>
        <v>64259.1</v>
      </c>
      <c r="P791" s="545"/>
      <c r="Q791" s="500"/>
      <c r="R791" s="500"/>
      <c r="S791" s="500"/>
      <c r="T791" s="500"/>
      <c r="U791" s="500"/>
      <c r="V791" s="500"/>
    </row>
    <row r="792" spans="1:22" ht="40.700000000000003" customHeight="1" x14ac:dyDescent="0.3">
      <c r="A792" s="81"/>
      <c r="B792" s="93" t="s">
        <v>273</v>
      </c>
      <c r="C792" s="75" t="s">
        <v>61</v>
      </c>
      <c r="D792" s="78" t="s">
        <v>23</v>
      </c>
      <c r="E792" s="78" t="s">
        <v>10</v>
      </c>
      <c r="F792" s="76" t="s">
        <v>465</v>
      </c>
      <c r="G792" s="29" t="s">
        <v>272</v>
      </c>
      <c r="H792" s="29"/>
      <c r="I792" s="281">
        <v>64259.1</v>
      </c>
      <c r="P792" s="384"/>
    </row>
    <row r="793" spans="1:22" ht="108.75" customHeight="1" x14ac:dyDescent="0.3">
      <c r="A793" s="81"/>
      <c r="B793" s="93" t="s">
        <v>323</v>
      </c>
      <c r="C793" s="75" t="s">
        <v>61</v>
      </c>
      <c r="D793" s="78" t="s">
        <v>23</v>
      </c>
      <c r="E793" s="78" t="s">
        <v>10</v>
      </c>
      <c r="F793" s="76" t="s">
        <v>461</v>
      </c>
      <c r="G793" s="29"/>
      <c r="H793" s="281">
        <f>H794</f>
        <v>0</v>
      </c>
      <c r="I793" s="281">
        <f>I794</f>
        <v>205</v>
      </c>
      <c r="P793" s="384"/>
    </row>
    <row r="794" spans="1:22" ht="50.25" customHeight="1" x14ac:dyDescent="0.3">
      <c r="A794" s="81"/>
      <c r="B794" s="93" t="s">
        <v>273</v>
      </c>
      <c r="C794" s="75" t="s">
        <v>61</v>
      </c>
      <c r="D794" s="78" t="s">
        <v>23</v>
      </c>
      <c r="E794" s="78" t="s">
        <v>10</v>
      </c>
      <c r="F794" s="76" t="s">
        <v>461</v>
      </c>
      <c r="G794" s="29" t="s">
        <v>272</v>
      </c>
      <c r="H794" s="29"/>
      <c r="I794" s="281">
        <v>205</v>
      </c>
      <c r="P794" s="384"/>
    </row>
    <row r="795" spans="1:22" ht="106.5" customHeight="1" x14ac:dyDescent="0.3">
      <c r="A795" s="81"/>
      <c r="B795" s="94" t="s">
        <v>337</v>
      </c>
      <c r="C795" s="75" t="s">
        <v>61</v>
      </c>
      <c r="D795" s="78" t="s">
        <v>23</v>
      </c>
      <c r="E795" s="78" t="s">
        <v>10</v>
      </c>
      <c r="F795" s="76" t="s">
        <v>464</v>
      </c>
      <c r="G795" s="29"/>
      <c r="H795" s="281">
        <f>H796</f>
        <v>0</v>
      </c>
      <c r="I795" s="281">
        <f>I796</f>
        <v>50655.6</v>
      </c>
      <c r="P795" s="545"/>
      <c r="Q795" s="500"/>
      <c r="R795" s="500"/>
      <c r="S795" s="500"/>
      <c r="T795" s="500"/>
      <c r="U795" s="500"/>
      <c r="V795" s="500"/>
    </row>
    <row r="796" spans="1:22" ht="45.75" customHeight="1" x14ac:dyDescent="0.3">
      <c r="A796" s="81"/>
      <c r="B796" s="94" t="s">
        <v>273</v>
      </c>
      <c r="C796" s="75" t="s">
        <v>61</v>
      </c>
      <c r="D796" s="78" t="s">
        <v>23</v>
      </c>
      <c r="E796" s="78" t="s">
        <v>10</v>
      </c>
      <c r="F796" s="76" t="s">
        <v>464</v>
      </c>
      <c r="G796" s="29" t="s">
        <v>272</v>
      </c>
      <c r="H796" s="29"/>
      <c r="I796" s="281">
        <v>50655.6</v>
      </c>
      <c r="P796" s="325"/>
      <c r="Q796" s="324"/>
      <c r="R796" s="324"/>
      <c r="S796" s="324"/>
      <c r="T796" s="324"/>
      <c r="U796" s="324"/>
      <c r="V796" s="324"/>
    </row>
    <row r="797" spans="1:22" ht="120.75" customHeight="1" x14ac:dyDescent="0.3">
      <c r="A797" s="81"/>
      <c r="B797" s="93" t="s">
        <v>326</v>
      </c>
      <c r="C797" s="75" t="s">
        <v>61</v>
      </c>
      <c r="D797" s="78" t="s">
        <v>23</v>
      </c>
      <c r="E797" s="78" t="s">
        <v>10</v>
      </c>
      <c r="F797" s="76" t="s">
        <v>462</v>
      </c>
      <c r="G797" s="29"/>
      <c r="H797" s="281">
        <f>H798</f>
        <v>0</v>
      </c>
      <c r="I797" s="281">
        <f>I798</f>
        <v>204.7</v>
      </c>
      <c r="P797" s="545"/>
      <c r="Q797" s="500"/>
      <c r="R797" s="500"/>
      <c r="S797" s="500"/>
      <c r="T797" s="500"/>
      <c r="U797" s="500"/>
      <c r="V797" s="500"/>
    </row>
    <row r="798" spans="1:22" ht="45.75" customHeight="1" x14ac:dyDescent="0.3">
      <c r="A798" s="81"/>
      <c r="B798" s="93" t="s">
        <v>273</v>
      </c>
      <c r="C798" s="75" t="s">
        <v>61</v>
      </c>
      <c r="D798" s="78" t="s">
        <v>23</v>
      </c>
      <c r="E798" s="78" t="s">
        <v>10</v>
      </c>
      <c r="F798" s="76" t="s">
        <v>462</v>
      </c>
      <c r="G798" s="29" t="s">
        <v>272</v>
      </c>
      <c r="H798" s="29"/>
      <c r="I798" s="281">
        <v>204.7</v>
      </c>
      <c r="P798" s="325"/>
      <c r="Q798" s="324"/>
      <c r="R798" s="324"/>
      <c r="S798" s="324"/>
      <c r="T798" s="324"/>
      <c r="U798" s="324"/>
      <c r="V798" s="324"/>
    </row>
    <row r="799" spans="1:22" ht="221.25" customHeight="1" x14ac:dyDescent="0.3">
      <c r="A799" s="81"/>
      <c r="B799" s="377" t="s">
        <v>336</v>
      </c>
      <c r="C799" s="75" t="s">
        <v>61</v>
      </c>
      <c r="D799" s="347" t="s">
        <v>23</v>
      </c>
      <c r="E799" s="347" t="s">
        <v>10</v>
      </c>
      <c r="F799" s="76" t="s">
        <v>466</v>
      </c>
      <c r="G799" s="81"/>
      <c r="H799" s="281">
        <f>H800</f>
        <v>0</v>
      </c>
      <c r="I799" s="281">
        <f>I800</f>
        <v>10.4</v>
      </c>
      <c r="P799" s="389"/>
      <c r="Q799" s="387"/>
      <c r="R799" s="387"/>
      <c r="S799" s="387"/>
      <c r="T799" s="387"/>
      <c r="U799" s="387"/>
      <c r="V799" s="387"/>
    </row>
    <row r="800" spans="1:22" ht="26.45" customHeight="1" x14ac:dyDescent="0.3">
      <c r="A800" s="81"/>
      <c r="B800" s="93" t="s">
        <v>140</v>
      </c>
      <c r="C800" s="75" t="s">
        <v>61</v>
      </c>
      <c r="D800" s="347" t="s">
        <v>23</v>
      </c>
      <c r="E800" s="347" t="s">
        <v>10</v>
      </c>
      <c r="F800" s="76" t="s">
        <v>466</v>
      </c>
      <c r="G800" s="31">
        <v>360</v>
      </c>
      <c r="H800" s="31"/>
      <c r="I800" s="281">
        <v>10.4</v>
      </c>
      <c r="P800" s="389"/>
      <c r="Q800" s="387"/>
      <c r="R800" s="387"/>
      <c r="S800" s="387"/>
      <c r="T800" s="387"/>
      <c r="U800" s="387"/>
      <c r="V800" s="387"/>
    </row>
    <row r="801" spans="1:20" ht="37.5" x14ac:dyDescent="0.3">
      <c r="A801" s="81"/>
      <c r="B801" s="93" t="s">
        <v>72</v>
      </c>
      <c r="C801" s="75" t="s">
        <v>61</v>
      </c>
      <c r="D801" s="78" t="s">
        <v>23</v>
      </c>
      <c r="E801" s="78" t="s">
        <v>4</v>
      </c>
      <c r="F801" s="76"/>
      <c r="G801" s="29"/>
      <c r="H801" s="281">
        <f>H802+H807</f>
        <v>0</v>
      </c>
      <c r="I801" s="281">
        <f>I802+I807</f>
        <v>16151.7</v>
      </c>
    </row>
    <row r="802" spans="1:20" ht="60" customHeight="1" x14ac:dyDescent="0.3">
      <c r="A802" s="81"/>
      <c r="B802" s="98" t="s">
        <v>661</v>
      </c>
      <c r="C802" s="75" t="s">
        <v>61</v>
      </c>
      <c r="D802" s="78" t="s">
        <v>23</v>
      </c>
      <c r="E802" s="78" t="s">
        <v>4</v>
      </c>
      <c r="F802" s="76" t="s">
        <v>199</v>
      </c>
      <c r="G802" s="29"/>
      <c r="H802" s="281">
        <f>H803</f>
        <v>0</v>
      </c>
      <c r="I802" s="281">
        <f>I803</f>
        <v>982.90000000000009</v>
      </c>
    </row>
    <row r="803" spans="1:20" ht="64.5" customHeight="1" x14ac:dyDescent="0.3">
      <c r="A803" s="81"/>
      <c r="B803" s="379" t="s">
        <v>104</v>
      </c>
      <c r="C803" s="75" t="s">
        <v>61</v>
      </c>
      <c r="D803" s="77" t="s">
        <v>23</v>
      </c>
      <c r="E803" s="77" t="s">
        <v>4</v>
      </c>
      <c r="F803" s="75" t="s">
        <v>210</v>
      </c>
      <c r="G803" s="29"/>
      <c r="H803" s="281">
        <f>H804</f>
        <v>0</v>
      </c>
      <c r="I803" s="281">
        <f>I804</f>
        <v>982.90000000000009</v>
      </c>
    </row>
    <row r="804" spans="1:20" ht="123" customHeight="1" x14ac:dyDescent="0.3">
      <c r="A804" s="81"/>
      <c r="B804" s="98" t="s">
        <v>387</v>
      </c>
      <c r="C804" s="380" t="s">
        <v>61</v>
      </c>
      <c r="D804" s="381" t="s">
        <v>23</v>
      </c>
      <c r="E804" s="381" t="s">
        <v>4</v>
      </c>
      <c r="F804" s="382" t="s">
        <v>463</v>
      </c>
      <c r="G804" s="105"/>
      <c r="H804" s="281">
        <f>H805+H806</f>
        <v>0</v>
      </c>
      <c r="I804" s="281">
        <f>I805+I806</f>
        <v>982.90000000000009</v>
      </c>
    </row>
    <row r="805" spans="1:20" ht="43.5" customHeight="1" x14ac:dyDescent="0.3">
      <c r="A805" s="81"/>
      <c r="B805" s="210" t="s">
        <v>385</v>
      </c>
      <c r="C805" s="380" t="s">
        <v>61</v>
      </c>
      <c r="D805" s="381" t="s">
        <v>23</v>
      </c>
      <c r="E805" s="381" t="s">
        <v>4</v>
      </c>
      <c r="F805" s="382" t="s">
        <v>463</v>
      </c>
      <c r="G805" s="105" t="s">
        <v>73</v>
      </c>
      <c r="H805" s="105"/>
      <c r="I805" s="281">
        <v>898.7</v>
      </c>
    </row>
    <row r="806" spans="1:20" ht="61.5" customHeight="1" x14ac:dyDescent="0.3">
      <c r="A806" s="81"/>
      <c r="B806" s="100" t="s">
        <v>89</v>
      </c>
      <c r="C806" s="380" t="s">
        <v>61</v>
      </c>
      <c r="D806" s="381" t="s">
        <v>23</v>
      </c>
      <c r="E806" s="381" t="s">
        <v>4</v>
      </c>
      <c r="F806" s="382" t="s">
        <v>463</v>
      </c>
      <c r="G806" s="105" t="s">
        <v>74</v>
      </c>
      <c r="H806" s="105"/>
      <c r="I806" s="281">
        <v>84.2</v>
      </c>
    </row>
    <row r="807" spans="1:20" ht="89.25" customHeight="1" x14ac:dyDescent="0.3">
      <c r="A807" s="81"/>
      <c r="B807" s="156" t="s">
        <v>638</v>
      </c>
      <c r="C807" s="8" t="s">
        <v>61</v>
      </c>
      <c r="D807" s="29" t="s">
        <v>23</v>
      </c>
      <c r="E807" s="29" t="s">
        <v>4</v>
      </c>
      <c r="F807" s="30" t="s">
        <v>202</v>
      </c>
      <c r="G807" s="29"/>
      <c r="H807" s="281">
        <f>H808+H818</f>
        <v>0</v>
      </c>
      <c r="I807" s="281">
        <f>I808+I818</f>
        <v>15168.800000000001</v>
      </c>
    </row>
    <row r="808" spans="1:20" ht="43.5" customHeight="1" x14ac:dyDescent="0.3">
      <c r="A808" s="81"/>
      <c r="B808" s="136" t="s">
        <v>88</v>
      </c>
      <c r="C808" s="8" t="s">
        <v>61</v>
      </c>
      <c r="D808" s="29" t="s">
        <v>23</v>
      </c>
      <c r="E808" s="29" t="s">
        <v>4</v>
      </c>
      <c r="F808" s="30" t="s">
        <v>209</v>
      </c>
      <c r="G808" s="29"/>
      <c r="H808" s="281">
        <f>H812+H809+H815</f>
        <v>0</v>
      </c>
      <c r="I808" s="281">
        <f>I812+I809+I815</f>
        <v>14988.800000000001</v>
      </c>
    </row>
    <row r="809" spans="1:20" ht="277.5" customHeight="1" x14ac:dyDescent="0.3">
      <c r="A809" s="81"/>
      <c r="B809" s="383" t="s">
        <v>325</v>
      </c>
      <c r="C809" s="75" t="s">
        <v>61</v>
      </c>
      <c r="D809" s="78" t="s">
        <v>23</v>
      </c>
      <c r="E809" s="78" t="s">
        <v>4</v>
      </c>
      <c r="F809" s="76" t="s">
        <v>460</v>
      </c>
      <c r="G809" s="29"/>
      <c r="H809" s="281">
        <f>H810+H811</f>
        <v>0</v>
      </c>
      <c r="I809" s="281">
        <f>I810+I811</f>
        <v>1977.6</v>
      </c>
    </row>
    <row r="810" spans="1:20" ht="42.75" customHeight="1" x14ac:dyDescent="0.3">
      <c r="A810" s="81"/>
      <c r="B810" s="94" t="s">
        <v>385</v>
      </c>
      <c r="C810" s="75" t="s">
        <v>61</v>
      </c>
      <c r="D810" s="78" t="s">
        <v>23</v>
      </c>
      <c r="E810" s="78" t="s">
        <v>4</v>
      </c>
      <c r="F810" s="76" t="s">
        <v>460</v>
      </c>
      <c r="G810" s="29" t="s">
        <v>73</v>
      </c>
      <c r="H810" s="29"/>
      <c r="I810" s="281">
        <v>1725</v>
      </c>
    </row>
    <row r="811" spans="1:20" ht="64.5" customHeight="1" x14ac:dyDescent="0.3">
      <c r="A811" s="81"/>
      <c r="B811" s="91" t="s">
        <v>89</v>
      </c>
      <c r="C811" s="75" t="s">
        <v>61</v>
      </c>
      <c r="D811" s="78" t="s">
        <v>23</v>
      </c>
      <c r="E811" s="78" t="s">
        <v>4</v>
      </c>
      <c r="F811" s="76" t="s">
        <v>460</v>
      </c>
      <c r="G811" s="29" t="s">
        <v>74</v>
      </c>
      <c r="H811" s="29"/>
      <c r="I811" s="281">
        <v>252.6</v>
      </c>
    </row>
    <row r="812" spans="1:20" ht="78" customHeight="1" x14ac:dyDescent="0.3">
      <c r="A812" s="81"/>
      <c r="B812" s="91" t="s">
        <v>324</v>
      </c>
      <c r="C812" s="75" t="s">
        <v>61</v>
      </c>
      <c r="D812" s="78" t="s">
        <v>23</v>
      </c>
      <c r="E812" s="78" t="s">
        <v>4</v>
      </c>
      <c r="F812" s="76" t="s">
        <v>459</v>
      </c>
      <c r="G812" s="29"/>
      <c r="H812" s="281">
        <f>H813+H814</f>
        <v>0</v>
      </c>
      <c r="I812" s="281">
        <f>I813+I814</f>
        <v>12028.5</v>
      </c>
      <c r="P812" s="545"/>
      <c r="Q812" s="500"/>
      <c r="R812" s="500"/>
      <c r="S812" s="500"/>
      <c r="T812" s="500"/>
    </row>
    <row r="813" spans="1:20" ht="37.5" x14ac:dyDescent="0.3">
      <c r="A813" s="81"/>
      <c r="B813" s="94" t="s">
        <v>385</v>
      </c>
      <c r="C813" s="75" t="s">
        <v>61</v>
      </c>
      <c r="D813" s="78" t="s">
        <v>23</v>
      </c>
      <c r="E813" s="78" t="s">
        <v>4</v>
      </c>
      <c r="F813" s="76" t="s">
        <v>459</v>
      </c>
      <c r="G813" s="29" t="s">
        <v>73</v>
      </c>
      <c r="H813" s="29"/>
      <c r="I813" s="281">
        <v>11165.3</v>
      </c>
    </row>
    <row r="814" spans="1:20" ht="65.25" customHeight="1" x14ac:dyDescent="0.3">
      <c r="A814" s="81"/>
      <c r="B814" s="91" t="s">
        <v>89</v>
      </c>
      <c r="C814" s="75" t="s">
        <v>61</v>
      </c>
      <c r="D814" s="78" t="s">
        <v>23</v>
      </c>
      <c r="E814" s="78" t="s">
        <v>4</v>
      </c>
      <c r="F814" s="76" t="s">
        <v>459</v>
      </c>
      <c r="G814" s="29" t="s">
        <v>74</v>
      </c>
      <c r="H814" s="29"/>
      <c r="I814" s="281">
        <v>863.2</v>
      </c>
    </row>
    <row r="815" spans="1:20" ht="256.5" customHeight="1" x14ac:dyDescent="0.3">
      <c r="A815" s="81"/>
      <c r="B815" s="456" t="s">
        <v>509</v>
      </c>
      <c r="C815" s="56" t="s">
        <v>61</v>
      </c>
      <c r="D815" s="440" t="s">
        <v>23</v>
      </c>
      <c r="E815" s="440" t="s">
        <v>4</v>
      </c>
      <c r="F815" s="33" t="s">
        <v>660</v>
      </c>
      <c r="G815" s="440"/>
      <c r="H815" s="281">
        <f>H816+H817</f>
        <v>0</v>
      </c>
      <c r="I815" s="281">
        <f>I816+I817</f>
        <v>982.7</v>
      </c>
    </row>
    <row r="816" spans="1:20" ht="65.25" customHeight="1" x14ac:dyDescent="0.3">
      <c r="A816" s="81"/>
      <c r="B816" s="460" t="s">
        <v>385</v>
      </c>
      <c r="C816" s="8" t="s">
        <v>61</v>
      </c>
      <c r="D816" s="29" t="s">
        <v>23</v>
      </c>
      <c r="E816" s="29" t="s">
        <v>4</v>
      </c>
      <c r="F816" s="33" t="s">
        <v>660</v>
      </c>
      <c r="G816" s="29" t="s">
        <v>73</v>
      </c>
      <c r="H816" s="29"/>
      <c r="I816" s="281">
        <v>898.5</v>
      </c>
    </row>
    <row r="817" spans="1:9" ht="65.25" customHeight="1" x14ac:dyDescent="0.3">
      <c r="A817" s="81"/>
      <c r="B817" s="106" t="s">
        <v>89</v>
      </c>
      <c r="C817" s="8" t="s">
        <v>61</v>
      </c>
      <c r="D817" s="29" t="s">
        <v>23</v>
      </c>
      <c r="E817" s="29" t="s">
        <v>4</v>
      </c>
      <c r="F817" s="33" t="s">
        <v>660</v>
      </c>
      <c r="G817" s="29" t="s">
        <v>74</v>
      </c>
      <c r="H817" s="29"/>
      <c r="I817" s="281">
        <v>84.2</v>
      </c>
    </row>
    <row r="818" spans="1:9" ht="79.5" customHeight="1" x14ac:dyDescent="0.3">
      <c r="A818" s="81"/>
      <c r="B818" s="455" t="s">
        <v>606</v>
      </c>
      <c r="C818" s="75" t="s">
        <v>61</v>
      </c>
      <c r="D818" s="78" t="s">
        <v>23</v>
      </c>
      <c r="E818" s="78" t="s">
        <v>4</v>
      </c>
      <c r="F818" s="8" t="s">
        <v>213</v>
      </c>
      <c r="G818" s="52"/>
      <c r="H818" s="281">
        <f>H819</f>
        <v>0</v>
      </c>
      <c r="I818" s="281">
        <f>I819</f>
        <v>180</v>
      </c>
    </row>
    <row r="819" spans="1:9" ht="87.75" customHeight="1" x14ac:dyDescent="0.3">
      <c r="A819" s="81"/>
      <c r="B819" s="455" t="s">
        <v>606</v>
      </c>
      <c r="C819" s="75" t="s">
        <v>61</v>
      </c>
      <c r="D819" s="78" t="s">
        <v>23</v>
      </c>
      <c r="E819" s="78" t="s">
        <v>4</v>
      </c>
      <c r="F819" s="8" t="s">
        <v>441</v>
      </c>
      <c r="G819" s="52"/>
      <c r="H819" s="281">
        <f>H820</f>
        <v>0</v>
      </c>
      <c r="I819" s="281">
        <f>I820</f>
        <v>180</v>
      </c>
    </row>
    <row r="820" spans="1:9" ht="65.25" customHeight="1" x14ac:dyDescent="0.3">
      <c r="A820" s="81"/>
      <c r="B820" s="94" t="s">
        <v>385</v>
      </c>
      <c r="C820" s="75" t="s">
        <v>61</v>
      </c>
      <c r="D820" s="78" t="s">
        <v>23</v>
      </c>
      <c r="E820" s="78" t="s">
        <v>4</v>
      </c>
      <c r="F820" s="8" t="s">
        <v>441</v>
      </c>
      <c r="G820" s="52" t="s">
        <v>73</v>
      </c>
      <c r="H820" s="281">
        <f>-45+45</f>
        <v>0</v>
      </c>
      <c r="I820" s="281">
        <f>180-45+45</f>
        <v>180</v>
      </c>
    </row>
    <row r="821" spans="1:9" ht="14.25" customHeight="1" x14ac:dyDescent="0.3">
      <c r="A821" s="81"/>
      <c r="B821" s="186"/>
      <c r="C821" s="8"/>
      <c r="D821" s="29"/>
      <c r="E821" s="29"/>
      <c r="F821" s="30"/>
      <c r="G821" s="29"/>
      <c r="H821" s="29"/>
      <c r="I821" s="183"/>
    </row>
    <row r="822" spans="1:9" ht="48.2" customHeight="1" x14ac:dyDescent="0.3">
      <c r="B822" s="445" t="s">
        <v>751</v>
      </c>
      <c r="C822" s="446"/>
      <c r="I822" s="63" t="s">
        <v>752</v>
      </c>
    </row>
    <row r="823" spans="1:9" ht="18.75" x14ac:dyDescent="0.3">
      <c r="B823" s="82"/>
    </row>
  </sheetData>
  <mergeCells count="31">
    <mergeCell ref="D21:D23"/>
    <mergeCell ref="E21:E23"/>
    <mergeCell ref="H21:I22"/>
    <mergeCell ref="C14:I14"/>
    <mergeCell ref="P812:T812"/>
    <mergeCell ref="P658:W658"/>
    <mergeCell ref="P538:U538"/>
    <mergeCell ref="P561:T561"/>
    <mergeCell ref="P564:U564"/>
    <mergeCell ref="P791:V791"/>
    <mergeCell ref="P795:V795"/>
    <mergeCell ref="P797:V797"/>
    <mergeCell ref="A18:I18"/>
    <mergeCell ref="A21:A23"/>
    <mergeCell ref="D38:G38"/>
    <mergeCell ref="G21:G23"/>
    <mergeCell ref="F21:F23"/>
    <mergeCell ref="B21:B23"/>
    <mergeCell ref="C21:C23"/>
    <mergeCell ref="J9:K9"/>
    <mergeCell ref="C13:I13"/>
    <mergeCell ref="C2:I2"/>
    <mergeCell ref="C3:I3"/>
    <mergeCell ref="C4:I4"/>
    <mergeCell ref="C5:I5"/>
    <mergeCell ref="C6:I6"/>
    <mergeCell ref="C7:I7"/>
    <mergeCell ref="C9:I9"/>
    <mergeCell ref="C10:I10"/>
    <mergeCell ref="C11:I11"/>
    <mergeCell ref="C12:I12"/>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colBreaks count="1" manualBreakCount="1">
    <brk id="9" max="81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2026-05-21T05:33:49Z</cp:lastPrinted>
  <dcterms:created xsi:type="dcterms:W3CDTF">2002-11-07T15:25:18Z</dcterms:created>
  <dcterms:modified xsi:type="dcterms:W3CDTF">2026-05-21T05:33:51Z</dcterms:modified>
</cp:coreProperties>
</file>